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120" yWindow="45" windowWidth="15135" windowHeight="8130" firstSheet="3" activeTab="6"/>
  </bookViews>
  <sheets>
    <sheet name="GRAFICO" sheetId="2" r:id="rId1"/>
    <sheet name="RELLENAR" sheetId="3" r:id="rId2"/>
    <sheet name="GRAFICAS" sheetId="1" r:id="rId3"/>
    <sheet name="SOPA DE LETRAS" sheetId="4" r:id="rId4"/>
    <sheet name="GUARAPO DE LETRAS" sheetId="6" r:id="rId5"/>
    <sheet name="CLIMA" sheetId="8" r:id="rId6"/>
    <sheet name="PLANTA" sheetId="7" r:id="rId7"/>
    <sheet name="CRUCILETRAS" sheetId="5" r:id="rId8"/>
  </sheets>
  <calcPr calcId="125725"/>
</workbook>
</file>

<file path=xl/calcChain.xml><?xml version="1.0" encoding="utf-8"?>
<calcChain xmlns="http://schemas.openxmlformats.org/spreadsheetml/2006/main">
  <c r="K9" i="7"/>
  <c r="S19" i="8"/>
  <c r="S16"/>
  <c r="S13"/>
  <c r="P19"/>
  <c r="M16"/>
  <c r="P16"/>
  <c r="P13"/>
  <c r="M19"/>
  <c r="M13"/>
  <c r="J13"/>
  <c r="J16"/>
  <c r="J19"/>
  <c r="K41" i="7"/>
  <c r="K29"/>
  <c r="H41"/>
  <c r="H29"/>
  <c r="K16"/>
  <c r="K20"/>
  <c r="H20"/>
  <c r="H16"/>
  <c r="H9"/>
  <c r="M41" i="1"/>
  <c r="M37"/>
  <c r="M25"/>
  <c r="L15" i="2"/>
  <c r="L14"/>
  <c r="L12"/>
  <c r="L13"/>
</calcChain>
</file>

<file path=xl/sharedStrings.xml><?xml version="1.0" encoding="utf-8"?>
<sst xmlns="http://schemas.openxmlformats.org/spreadsheetml/2006/main" count="338" uniqueCount="97">
  <si>
    <t>a</t>
  </si>
  <si>
    <t>b</t>
  </si>
  <si>
    <t>c</t>
  </si>
  <si>
    <t>d</t>
  </si>
  <si>
    <t>1, Cual gráfico corresponde a una botija</t>
  </si>
  <si>
    <t>2, Cual gráfico corresponde a 1/4 de botija</t>
  </si>
  <si>
    <t xml:space="preserve"> </t>
  </si>
  <si>
    <t>5, Rellene con color azul la unidad de botija de guarapo</t>
  </si>
  <si>
    <t>6, Rellene con color verde la 1/4 de botija de guarapo</t>
  </si>
  <si>
    <t>7, Rellene con color rojo la 1/2 de botija de guarapo</t>
  </si>
  <si>
    <t>8, Rellene con color amarillo la 1/3 de botija de guarapo</t>
  </si>
  <si>
    <t>Pregunta</t>
  </si>
  <si>
    <t>Respuesta</t>
  </si>
  <si>
    <t>Calificación</t>
  </si>
  <si>
    <t>3,Cual gráfico corresponde a 3/4 de botija</t>
  </si>
  <si>
    <t>4, Cual gráfico corresponde a 1/2 botija</t>
  </si>
  <si>
    <t>CUADRO DE RESPUESTAS</t>
  </si>
  <si>
    <t>Cultivo</t>
  </si>
  <si>
    <t>Café</t>
  </si>
  <si>
    <t>Caña</t>
  </si>
  <si>
    <t>Ancuya</t>
  </si>
  <si>
    <t>Sandona</t>
  </si>
  <si>
    <t>Linares</t>
  </si>
  <si>
    <t>Consaca</t>
  </si>
  <si>
    <t>El tambo</t>
  </si>
  <si>
    <t>GRAFICA 1.</t>
  </si>
  <si>
    <t>GRAFICA 2.</t>
  </si>
  <si>
    <t>Plátano</t>
  </si>
  <si>
    <t>RESPUESTA</t>
  </si>
  <si>
    <t>CALIFICACION</t>
  </si>
  <si>
    <t>La botijera de guarapo es un recipiente empleado como medida de trapiche, que contiene un volume de 76 galones , con base a lo anterior selecione la respuesta correcta de las cuatro preguntas, digitando la letra en el cuadro de respuestas</t>
  </si>
  <si>
    <t>La botijera de guarapo es un recipiente empleado como medida de trapiche, que contiene un volume de 76 galones: , rellene las celdas con color, de acuerdo a la pregunta</t>
  </si>
  <si>
    <t>Area sembrada (Ha)</t>
  </si>
  <si>
    <t>9,  Escribir el principal cultivo de Colombia (grafica1)</t>
  </si>
  <si>
    <t>10,  Escribir el principal municipio cultivador de caña (gráfica 2)</t>
  </si>
  <si>
    <t>11,  El municipio de menor área de caña sembrada es (gráfica 2)</t>
  </si>
  <si>
    <t>C</t>
  </si>
  <si>
    <t>A</t>
  </si>
  <si>
    <t>H</t>
  </si>
  <si>
    <t>Z</t>
  </si>
  <si>
    <t>Ñ</t>
  </si>
  <si>
    <t>T</t>
  </si>
  <si>
    <t>R</t>
  </si>
  <si>
    <t>P</t>
  </si>
  <si>
    <t>I</t>
  </si>
  <si>
    <t>E</t>
  </si>
  <si>
    <t>CAÑA</t>
  </si>
  <si>
    <t>CACHAZA</t>
  </si>
  <si>
    <t>TRAPICHE</t>
  </si>
  <si>
    <t>N</t>
  </si>
  <si>
    <t>L</t>
  </si>
  <si>
    <t>PANELA</t>
  </si>
  <si>
    <t>B</t>
  </si>
  <si>
    <t>G</t>
  </si>
  <si>
    <t>O</t>
  </si>
  <si>
    <t>BAGAZO</t>
  </si>
  <si>
    <t>U</t>
  </si>
  <si>
    <t>AZUCAR</t>
  </si>
  <si>
    <t>M</t>
  </si>
  <si>
    <t>MIEL</t>
  </si>
  <si>
    <t>D</t>
  </si>
  <si>
    <t>CAÑADUZAL</t>
  </si>
  <si>
    <t>J</t>
  </si>
  <si>
    <t>TRABAJO</t>
  </si>
  <si>
    <t>JORNALERO</t>
  </si>
  <si>
    <t>GUARAPO</t>
  </si>
  <si>
    <t>HORNILLA</t>
  </si>
  <si>
    <t>W</t>
  </si>
  <si>
    <t>Y</t>
  </si>
  <si>
    <t>Q</t>
  </si>
  <si>
    <t>AGUA</t>
  </si>
  <si>
    <t>S</t>
  </si>
  <si>
    <t>K</t>
  </si>
  <si>
    <t>F</t>
  </si>
  <si>
    <t>X</t>
  </si>
  <si>
    <t>SUELO</t>
  </si>
  <si>
    <t>Municipio</t>
  </si>
  <si>
    <t>V</t>
  </si>
  <si>
    <t>BELLAVISTA</t>
  </si>
  <si>
    <t>ARBOLEDA</t>
  </si>
  <si>
    <t>SAN FRANCISCO</t>
  </si>
  <si>
    <t>LAGUNA</t>
  </si>
  <si>
    <t>LINARES</t>
  </si>
  <si>
    <t>MOTILON</t>
  </si>
  <si>
    <t>GUAITARA</t>
  </si>
  <si>
    <t>ESPAÑOL</t>
  </si>
  <si>
    <t>ENGLISH</t>
  </si>
  <si>
    <t>SOIL</t>
  </si>
  <si>
    <t>CLOUDS</t>
  </si>
  <si>
    <t>SUN</t>
  </si>
  <si>
    <t>SOL</t>
  </si>
  <si>
    <t>NUBES</t>
  </si>
  <si>
    <t>LUZ SOLAR</t>
  </si>
  <si>
    <t>NUTRIENTES</t>
  </si>
  <si>
    <t>SUNLIGHT</t>
  </si>
  <si>
    <t>WATER</t>
  </si>
  <si>
    <t>NUTRIENTS</t>
  </si>
</sst>
</file>

<file path=xl/styles.xml><?xml version="1.0" encoding="utf-8"?>
<styleSheet xmlns="http://schemas.openxmlformats.org/spreadsheetml/2006/main">
  <fonts count="16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2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 applyAlignment="1">
      <alignment horizontal="center"/>
    </xf>
    <xf numFmtId="0" fontId="0" fillId="2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2" fillId="0" borderId="1" xfId="0" applyFont="1" applyBorder="1"/>
    <xf numFmtId="0" fontId="4" fillId="0" borderId="0" xfId="0" applyFont="1"/>
    <xf numFmtId="0" fontId="3" fillId="0" borderId="0" xfId="0" applyFont="1"/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3" fillId="6" borderId="2" xfId="0" applyFont="1" applyFill="1" applyBorder="1" applyAlignment="1">
      <alignment horizontal="center"/>
    </xf>
    <xf numFmtId="0" fontId="3" fillId="6" borderId="3" xfId="0" applyFont="1" applyFill="1" applyBorder="1" applyAlignment="1">
      <alignment horizontal="center"/>
    </xf>
    <xf numFmtId="0" fontId="3" fillId="6" borderId="4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5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7" borderId="0" xfId="0" applyFont="1" applyFill="1" applyAlignment="1">
      <alignment horizontal="center" vertical="center"/>
    </xf>
    <xf numFmtId="0" fontId="12" fillId="0" borderId="0" xfId="0" applyFont="1"/>
    <xf numFmtId="0" fontId="12" fillId="7" borderId="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13" fillId="8" borderId="0" xfId="0" applyFont="1" applyFill="1"/>
    <xf numFmtId="0" fontId="14" fillId="8" borderId="0" xfId="0" applyFont="1" applyFill="1"/>
    <xf numFmtId="0" fontId="4" fillId="0" borderId="1" xfId="0" applyFont="1" applyBorder="1"/>
    <xf numFmtId="0" fontId="6" fillId="0" borderId="2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/>
    <xf numFmtId="0" fontId="6" fillId="0" borderId="0" xfId="0" applyFont="1" applyBorder="1" applyAlignment="1">
      <alignment horizontal="center" vertical="center"/>
    </xf>
    <xf numFmtId="0" fontId="15" fillId="2" borderId="0" xfId="0" applyFont="1" applyFill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CO"/>
  <c:chart>
    <c:autoTitleDeleted val="1"/>
    <c:view3D>
      <c:rAngAx val="1"/>
    </c:view3D>
    <c:plotArea>
      <c:layout>
        <c:manualLayout>
          <c:layoutTarget val="inner"/>
          <c:xMode val="edge"/>
          <c:yMode val="edge"/>
          <c:x val="0.1491550743657043"/>
          <c:y val="0.19480351414406533"/>
          <c:w val="0.80640048118985119"/>
          <c:h val="0.62704432779235919"/>
        </c:manualLayout>
      </c:layout>
      <c:bar3DChart>
        <c:barDir val="col"/>
        <c:grouping val="clustered"/>
        <c:ser>
          <c:idx val="0"/>
          <c:order val="0"/>
          <c:tx>
            <c:strRef>
              <c:f>GRAFICAS!$C$5</c:f>
              <c:strCache>
                <c:ptCount val="1"/>
                <c:pt idx="0">
                  <c:v>Area sembrada (Ha)</c:v>
                </c:pt>
              </c:strCache>
            </c:strRef>
          </c:tx>
          <c:dPt>
            <c:idx val="0"/>
            <c:spPr>
              <a:solidFill>
                <a:srgbClr val="C00000"/>
              </a:solidFill>
            </c:spPr>
          </c:dPt>
          <c:dPt>
            <c:idx val="1"/>
            <c:spPr>
              <a:solidFill>
                <a:srgbClr val="00B050"/>
              </a:solidFill>
            </c:spPr>
          </c:dPt>
          <c:dPt>
            <c:idx val="2"/>
            <c:spPr>
              <a:solidFill>
                <a:schemeClr val="accent6">
                  <a:lumMod val="75000"/>
                </a:schemeClr>
              </a:solidFill>
            </c:spPr>
          </c:dPt>
          <c:cat>
            <c:strRef>
              <c:f>GRAFICAS!$B$6:$B$8</c:f>
              <c:strCache>
                <c:ptCount val="3"/>
                <c:pt idx="0">
                  <c:v>Café</c:v>
                </c:pt>
                <c:pt idx="1">
                  <c:v>Caña</c:v>
                </c:pt>
                <c:pt idx="2">
                  <c:v>Plátano</c:v>
                </c:pt>
              </c:strCache>
            </c:strRef>
          </c:cat>
          <c:val>
            <c:numRef>
              <c:f>GRAFICAS!$C$6:$C$8</c:f>
              <c:numCache>
                <c:formatCode>General</c:formatCode>
                <c:ptCount val="3"/>
                <c:pt idx="0">
                  <c:v>850000</c:v>
                </c:pt>
                <c:pt idx="1">
                  <c:v>415000</c:v>
                </c:pt>
                <c:pt idx="2">
                  <c:v>370000</c:v>
                </c:pt>
              </c:numCache>
            </c:numRef>
          </c:val>
        </c:ser>
        <c:shape val="box"/>
        <c:axId val="118971008"/>
        <c:axId val="118976896"/>
        <c:axId val="0"/>
      </c:bar3DChart>
      <c:catAx>
        <c:axId val="118971008"/>
        <c:scaling>
          <c:orientation val="minMax"/>
        </c:scaling>
        <c:axPos val="b"/>
        <c:tickLblPos val="nextTo"/>
        <c:txPr>
          <a:bodyPr/>
          <a:lstStyle/>
          <a:p>
            <a:pPr>
              <a:defRPr lang="es-ES" sz="1200" b="1"/>
            </a:pPr>
            <a:endParaRPr lang="es-CO"/>
          </a:p>
        </c:txPr>
        <c:crossAx val="118976896"/>
        <c:crosses val="autoZero"/>
        <c:auto val="1"/>
        <c:lblAlgn val="ctr"/>
        <c:lblOffset val="100"/>
      </c:catAx>
      <c:valAx>
        <c:axId val="118976896"/>
        <c:scaling>
          <c:orientation val="minMax"/>
        </c:scaling>
        <c:axPos val="l"/>
        <c:majorGridlines/>
        <c:numFmt formatCode="General" sourceLinked="1"/>
        <c:tickLblPos val="nextTo"/>
        <c:txPr>
          <a:bodyPr/>
          <a:lstStyle/>
          <a:p>
            <a:pPr>
              <a:defRPr lang="es-ES"/>
            </a:pPr>
            <a:endParaRPr lang="es-CO"/>
          </a:p>
        </c:txPr>
        <c:crossAx val="118971008"/>
        <c:crosses val="autoZero"/>
        <c:crossBetween val="between"/>
      </c:valAx>
      <c:spPr>
        <a:blipFill>
          <a:blip xmlns:r="http://schemas.openxmlformats.org/officeDocument/2006/relationships" r:embed="rId1"/>
          <a:tile tx="0" ty="0" sx="100000" sy="100000" flip="none" algn="tl"/>
        </a:blipFill>
      </c:spPr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CO"/>
  <c:chart>
    <c:title>
      <c:tx>
        <c:rich>
          <a:bodyPr/>
          <a:lstStyle/>
          <a:p>
            <a:pPr>
              <a:defRPr lang="es-ES" sz="1600"/>
            </a:pPr>
            <a:r>
              <a:rPr lang="en-US" sz="1600"/>
              <a:t>Area sembrada de Caña en Nariño</a:t>
            </a:r>
          </a:p>
        </c:rich>
      </c:tx>
      <c:layout>
        <c:manualLayout>
          <c:xMode val="edge"/>
          <c:yMode val="edge"/>
          <c:x val="0.22684711286089254"/>
          <c:y val="3.2407407407407447E-2"/>
        </c:manualLayout>
      </c:layout>
    </c:title>
    <c:view3D>
      <c:rAngAx val="1"/>
    </c:view3D>
    <c:plotArea>
      <c:layout/>
      <c:bar3DChart>
        <c:barDir val="col"/>
        <c:grouping val="clustered"/>
        <c:ser>
          <c:idx val="0"/>
          <c:order val="0"/>
          <c:tx>
            <c:strRef>
              <c:f>GRAFICAS!$C$26</c:f>
              <c:strCache>
                <c:ptCount val="1"/>
                <c:pt idx="0">
                  <c:v>Area sembrada (Ha)</c:v>
                </c:pt>
              </c:strCache>
            </c:strRef>
          </c:tx>
          <c:cat>
            <c:strRef>
              <c:f>GRAFICAS!$B$27:$B$31</c:f>
              <c:strCache>
                <c:ptCount val="5"/>
                <c:pt idx="0">
                  <c:v>Consaca</c:v>
                </c:pt>
                <c:pt idx="1">
                  <c:v>Ancuya</c:v>
                </c:pt>
                <c:pt idx="2">
                  <c:v>Sandona</c:v>
                </c:pt>
                <c:pt idx="3">
                  <c:v>Linares</c:v>
                </c:pt>
                <c:pt idx="4">
                  <c:v>El tambo</c:v>
                </c:pt>
              </c:strCache>
            </c:strRef>
          </c:cat>
          <c:val>
            <c:numRef>
              <c:f>GRAFICAS!$C$27:$C$31</c:f>
              <c:numCache>
                <c:formatCode>General</c:formatCode>
                <c:ptCount val="5"/>
                <c:pt idx="0">
                  <c:v>3000</c:v>
                </c:pt>
                <c:pt idx="1">
                  <c:v>4000</c:v>
                </c:pt>
                <c:pt idx="2">
                  <c:v>5100</c:v>
                </c:pt>
                <c:pt idx="3">
                  <c:v>3400</c:v>
                </c:pt>
                <c:pt idx="4">
                  <c:v>600</c:v>
                </c:pt>
              </c:numCache>
            </c:numRef>
          </c:val>
        </c:ser>
        <c:shape val="box"/>
        <c:axId val="119501568"/>
        <c:axId val="119503104"/>
        <c:axId val="0"/>
      </c:bar3DChart>
      <c:catAx>
        <c:axId val="119501568"/>
        <c:scaling>
          <c:orientation val="minMax"/>
        </c:scaling>
        <c:axPos val="b"/>
        <c:tickLblPos val="nextTo"/>
        <c:txPr>
          <a:bodyPr/>
          <a:lstStyle/>
          <a:p>
            <a:pPr>
              <a:defRPr lang="es-ES" sz="1050" b="1"/>
            </a:pPr>
            <a:endParaRPr lang="es-CO"/>
          </a:p>
        </c:txPr>
        <c:crossAx val="119503104"/>
        <c:crosses val="autoZero"/>
        <c:auto val="1"/>
        <c:lblAlgn val="ctr"/>
        <c:lblOffset val="100"/>
      </c:catAx>
      <c:valAx>
        <c:axId val="119503104"/>
        <c:scaling>
          <c:orientation val="minMax"/>
        </c:scaling>
        <c:axPos val="l"/>
        <c:majorGridlines/>
        <c:numFmt formatCode="General" sourceLinked="1"/>
        <c:tickLblPos val="nextTo"/>
        <c:txPr>
          <a:bodyPr/>
          <a:lstStyle/>
          <a:p>
            <a:pPr>
              <a:defRPr lang="es-ES"/>
            </a:pPr>
            <a:endParaRPr lang="es-CO"/>
          </a:p>
        </c:txPr>
        <c:crossAx val="119501568"/>
        <c:crosses val="autoZero"/>
        <c:crossBetween val="between"/>
      </c:valAx>
    </c:plotArea>
    <c:plotVisOnly val="1"/>
  </c:chart>
  <c:spPr>
    <a:blipFill>
      <a:blip xmlns:r="http://schemas.openxmlformats.org/officeDocument/2006/relationships" r:embed="rId1"/>
      <a:tile tx="0" ty="0" sx="100000" sy="100000" flip="none" algn="tl"/>
    </a:blipFill>
  </c:sp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7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</xdr:row>
      <xdr:rowOff>0</xdr:rowOff>
    </xdr:from>
    <xdr:to>
      <xdr:col>11</xdr:col>
      <xdr:colOff>657225</xdr:colOff>
      <xdr:row>28</xdr:row>
      <xdr:rowOff>180975</xdr:rowOff>
    </xdr:to>
    <xdr:sp macro="" textlink="">
      <xdr:nvSpPr>
        <xdr:cNvPr id="2" name="1 Cinta perforada"/>
        <xdr:cNvSpPr/>
      </xdr:nvSpPr>
      <xdr:spPr>
        <a:xfrm>
          <a:off x="1428750" y="6581775"/>
          <a:ext cx="7505700" cy="781050"/>
        </a:xfrm>
        <a:prstGeom prst="flowChartPunchedTape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800" b="1">
              <a:latin typeface="Comic Sans MS" pitchFamily="66" charset="0"/>
            </a:rPr>
            <a:t>APRENDIENDO CON DULZURA</a:t>
          </a:r>
        </a:p>
      </xdr:txBody>
    </xdr:sp>
    <xdr:clientData/>
  </xdr:twoCellAnchor>
  <xdr:twoCellAnchor editAs="oneCell">
    <xdr:from>
      <xdr:col>8</xdr:col>
      <xdr:colOff>304801</xdr:colOff>
      <xdr:row>0</xdr:row>
      <xdr:rowOff>447675</xdr:rowOff>
    </xdr:from>
    <xdr:to>
      <xdr:col>12</xdr:col>
      <xdr:colOff>38101</xdr:colOff>
      <xdr:row>7</xdr:row>
      <xdr:rowOff>163428</xdr:rowOff>
    </xdr:to>
    <xdr:pic>
      <xdr:nvPicPr>
        <xdr:cNvPr id="3" name="2 Imagen" descr="DSC00394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969" r="7721"/>
        <a:stretch>
          <a:fillRect/>
        </a:stretch>
      </xdr:blipFill>
      <xdr:spPr>
        <a:xfrm>
          <a:off x="6019801" y="447675"/>
          <a:ext cx="3409950" cy="2801853"/>
        </a:xfrm>
        <a:prstGeom prst="ellipse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190500</xdr:colOff>
      <xdr:row>12</xdr:row>
      <xdr:rowOff>0</xdr:rowOff>
    </xdr:from>
    <xdr:to>
      <xdr:col>8</xdr:col>
      <xdr:colOff>990600</xdr:colOff>
      <xdr:row>16</xdr:row>
      <xdr:rowOff>19050</xdr:rowOff>
    </xdr:to>
    <xdr:sp macro="" textlink="">
      <xdr:nvSpPr>
        <xdr:cNvPr id="2" name="1 Cinta perforada"/>
        <xdr:cNvSpPr/>
      </xdr:nvSpPr>
      <xdr:spPr>
        <a:xfrm>
          <a:off x="190500" y="4410075"/>
          <a:ext cx="5467350" cy="781050"/>
        </a:xfrm>
        <a:prstGeom prst="flowChartPunchedTape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800" b="1">
              <a:latin typeface="Comic Sans MS" pitchFamily="66" charset="0"/>
            </a:rPr>
            <a:t>APRENDIENDO CON DULZURA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761999</xdr:colOff>
      <xdr:row>9</xdr:row>
      <xdr:rowOff>0</xdr:rowOff>
    </xdr:from>
    <xdr:to>
      <xdr:col>8</xdr:col>
      <xdr:colOff>66674</xdr:colOff>
      <xdr:row>22</xdr:row>
      <xdr:rowOff>85725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2</xdr:col>
      <xdr:colOff>730281</xdr:colOff>
      <xdr:row>9</xdr:row>
      <xdr:rowOff>52927</xdr:rowOff>
    </xdr:from>
    <xdr:ext cx="3020378" cy="374141"/>
    <xdr:sp macro="" textlink="">
      <xdr:nvSpPr>
        <xdr:cNvPr id="4" name="3 Rectángulo"/>
        <xdr:cNvSpPr/>
      </xdr:nvSpPr>
      <xdr:spPr>
        <a:xfrm>
          <a:off x="1492281" y="1434052"/>
          <a:ext cx="3020378" cy="37414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800" b="1" cap="none" spc="300">
              <a:ln w="11430" cmpd="sng">
                <a:solidFill>
                  <a:schemeClr val="accent1">
                    <a:tint val="10000"/>
                  </a:schemeClr>
                </a:solidFill>
                <a:prstDash val="solid"/>
                <a:miter lim="800000"/>
              </a:ln>
              <a:gradFill>
                <a:gsLst>
                  <a:gs pos="10000">
                    <a:schemeClr val="accent1">
                      <a:tint val="83000"/>
                      <a:shade val="100000"/>
                      <a:satMod val="200000"/>
                    </a:schemeClr>
                  </a:gs>
                  <a:gs pos="75000">
                    <a:schemeClr val="accent1">
                      <a:tint val="100000"/>
                      <a:shade val="50000"/>
                      <a:satMod val="150000"/>
                    </a:schemeClr>
                  </a:gs>
                </a:gsLst>
                <a:lin ang="5400000"/>
              </a:gradFill>
              <a:effectLst>
                <a:glow rad="45500">
                  <a:schemeClr val="accent1">
                    <a:satMod val="220000"/>
                    <a:alpha val="35000"/>
                  </a:schemeClr>
                </a:glow>
              </a:effectLst>
            </a:rPr>
            <a:t>Cultivos Colombianos</a:t>
          </a:r>
        </a:p>
      </xdr:txBody>
    </xdr:sp>
    <xdr:clientData/>
  </xdr:oneCellAnchor>
  <xdr:twoCellAnchor>
    <xdr:from>
      <xdr:col>2</xdr:col>
      <xdr:colOff>0</xdr:colOff>
      <xdr:row>32</xdr:row>
      <xdr:rowOff>180975</xdr:rowOff>
    </xdr:from>
    <xdr:to>
      <xdr:col>8</xdr:col>
      <xdr:colOff>95250</xdr:colOff>
      <xdr:row>45</xdr:row>
      <xdr:rowOff>66675</xdr:rowOff>
    </xdr:to>
    <xdr:graphicFrame macro="">
      <xdr:nvGraphicFramePr>
        <xdr:cNvPr id="5" name="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2</xdr:col>
      <xdr:colOff>168306</xdr:colOff>
      <xdr:row>34</xdr:row>
      <xdr:rowOff>24352</xdr:rowOff>
    </xdr:from>
    <xdr:ext cx="415435" cy="342786"/>
    <xdr:sp macro="" textlink="">
      <xdr:nvSpPr>
        <xdr:cNvPr id="6" name="5 Rectángulo"/>
        <xdr:cNvSpPr/>
      </xdr:nvSpPr>
      <xdr:spPr>
        <a:xfrm>
          <a:off x="930306" y="6749002"/>
          <a:ext cx="415435" cy="342786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6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Ha</a:t>
          </a:r>
        </a:p>
      </xdr:txBody>
    </xdr:sp>
    <xdr:clientData/>
  </xdr:oneCellAnchor>
  <xdr:oneCellAnchor>
    <xdr:from>
      <xdr:col>2</xdr:col>
      <xdr:colOff>190500</xdr:colOff>
      <xdr:row>10</xdr:row>
      <xdr:rowOff>161925</xdr:rowOff>
    </xdr:from>
    <xdr:ext cx="415435" cy="342786"/>
    <xdr:sp macro="" textlink="">
      <xdr:nvSpPr>
        <xdr:cNvPr id="7" name="6 Rectángulo"/>
        <xdr:cNvSpPr/>
      </xdr:nvSpPr>
      <xdr:spPr>
        <a:xfrm>
          <a:off x="952500" y="1733550"/>
          <a:ext cx="415435" cy="342786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1600" b="1" cap="none" spc="0">
              <a:ln w="10541" cmpd="sng">
                <a:solidFill>
                  <a:schemeClr val="accent1">
                    <a:shade val="88000"/>
                    <a:satMod val="110000"/>
                  </a:schemeClr>
                </a:solidFill>
                <a:prstDash val="solid"/>
              </a:ln>
              <a:gradFill>
                <a:gsLst>
                  <a:gs pos="0">
                    <a:schemeClr val="accent1">
                      <a:tint val="40000"/>
                      <a:satMod val="250000"/>
                    </a:schemeClr>
                  </a:gs>
                  <a:gs pos="9000">
                    <a:schemeClr val="accent1">
                      <a:tint val="52000"/>
                      <a:satMod val="300000"/>
                    </a:schemeClr>
                  </a:gs>
                  <a:gs pos="50000">
                    <a:schemeClr val="accent1">
                      <a:shade val="20000"/>
                      <a:satMod val="300000"/>
                    </a:schemeClr>
                  </a:gs>
                  <a:gs pos="79000">
                    <a:schemeClr val="accent1">
                      <a:tint val="52000"/>
                      <a:satMod val="300000"/>
                    </a:schemeClr>
                  </a:gs>
                  <a:gs pos="100000">
                    <a:schemeClr val="accent1">
                      <a:tint val="40000"/>
                      <a:satMod val="250000"/>
                    </a:schemeClr>
                  </a:gs>
                </a:gsLst>
                <a:lin ang="5400000"/>
              </a:gradFill>
              <a:effectLst/>
            </a:rPr>
            <a:t>Ha</a:t>
          </a:r>
        </a:p>
      </xdr:txBody>
    </xdr:sp>
    <xdr:clientData/>
  </xdr:oneCellAnchor>
  <xdr:twoCellAnchor>
    <xdr:from>
      <xdr:col>9</xdr:col>
      <xdr:colOff>352427</xdr:colOff>
      <xdr:row>8</xdr:row>
      <xdr:rowOff>180975</xdr:rowOff>
    </xdr:from>
    <xdr:to>
      <xdr:col>12</xdr:col>
      <xdr:colOff>1371601</xdr:colOff>
      <xdr:row>15</xdr:row>
      <xdr:rowOff>161925</xdr:rowOff>
    </xdr:to>
    <xdr:sp macro="" textlink="">
      <xdr:nvSpPr>
        <xdr:cNvPr id="8" name="7 Rectángulo"/>
        <xdr:cNvSpPr/>
      </xdr:nvSpPr>
      <xdr:spPr>
        <a:xfrm>
          <a:off x="5172077" y="1323975"/>
          <a:ext cx="4162424" cy="13144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 b="1"/>
            <a:t>CON</a:t>
          </a:r>
          <a:r>
            <a:rPr lang="es-ES" sz="1600" b="1" baseline="0"/>
            <a:t> BASE A LAS GRAFICAS CONTESTE LAS</a:t>
          </a:r>
        </a:p>
        <a:p>
          <a:pPr algn="ctr"/>
          <a:r>
            <a:rPr lang="es-ES" sz="1600" b="1" baseline="0"/>
            <a:t>SIGUIENTES PREGUNTAS</a:t>
          </a:r>
          <a:endParaRPr lang="es-ES" sz="1600" b="1"/>
        </a:p>
      </xdr:txBody>
    </xdr:sp>
    <xdr:clientData/>
  </xdr:twoCellAnchor>
  <xdr:twoCellAnchor>
    <xdr:from>
      <xdr:col>2</xdr:col>
      <xdr:colOff>628650</xdr:colOff>
      <xdr:row>47</xdr:row>
      <xdr:rowOff>85725</xdr:rowOff>
    </xdr:from>
    <xdr:to>
      <xdr:col>12</xdr:col>
      <xdr:colOff>790575</xdr:colOff>
      <xdr:row>51</xdr:row>
      <xdr:rowOff>104775</xdr:rowOff>
    </xdr:to>
    <xdr:sp macro="" textlink="">
      <xdr:nvSpPr>
        <xdr:cNvPr id="9" name="8 Cinta perforada"/>
        <xdr:cNvSpPr/>
      </xdr:nvSpPr>
      <xdr:spPr>
        <a:xfrm>
          <a:off x="1390650" y="10648950"/>
          <a:ext cx="7505700" cy="781050"/>
        </a:xfrm>
        <a:prstGeom prst="flowChartPunchedTape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800" b="1">
              <a:latin typeface="Comic Sans MS" pitchFamily="66" charset="0"/>
            </a:rPr>
            <a:t>APRENDIENDO CON DULZURA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714375</xdr:colOff>
      <xdr:row>6</xdr:row>
      <xdr:rowOff>9526</xdr:rowOff>
    </xdr:from>
    <xdr:to>
      <xdr:col>19</xdr:col>
      <xdr:colOff>297277</xdr:colOff>
      <xdr:row>16</xdr:row>
      <xdr:rowOff>3884</xdr:rowOff>
    </xdr:to>
    <xdr:pic>
      <xdr:nvPicPr>
        <xdr:cNvPr id="5" name="4 Imagen" descr="DSC00328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9975"/>
        <a:stretch>
          <a:fillRect/>
        </a:stretch>
      </xdr:blipFill>
      <xdr:spPr>
        <a:xfrm>
          <a:off x="10858500" y="2733676"/>
          <a:ext cx="4154902" cy="3804358"/>
        </a:xfrm>
        <a:prstGeom prst="rect">
          <a:avLst/>
        </a:prstGeom>
        <a:ln w="190500" cap="sq">
          <a:solidFill>
            <a:srgbClr val="C8C6BD"/>
          </a:solidFill>
          <a:prstDash val="solid"/>
          <a:miter lim="800000"/>
        </a:ln>
        <a:effectLst>
          <a:outerShdw blurRad="254000" algn="bl" rotWithShape="0">
            <a:srgbClr val="000000">
              <a:alpha val="43000"/>
            </a:srgbClr>
          </a:outerShdw>
        </a:effectLst>
        <a:scene3d>
          <a:camera prst="perspectiveFront" fov="5400000"/>
          <a:lightRig rig="threePt" dir="t">
            <a:rot lat="0" lon="0" rev="2100000"/>
          </a:lightRig>
        </a:scene3d>
        <a:sp3d extrusionH="25400">
          <a:bevelT w="304800" h="152400" prst="hardEdge"/>
          <a:extrusionClr>
            <a:srgbClr val="000000"/>
          </a:extrusionClr>
        </a:sp3d>
      </xdr:spPr>
    </xdr:pic>
    <xdr:clientData/>
  </xdr:twoCellAnchor>
  <xdr:twoCellAnchor>
    <xdr:from>
      <xdr:col>1</xdr:col>
      <xdr:colOff>1123950</xdr:colOff>
      <xdr:row>0</xdr:row>
      <xdr:rowOff>514350</xdr:rowOff>
    </xdr:from>
    <xdr:to>
      <xdr:col>12</xdr:col>
      <xdr:colOff>571500</xdr:colOff>
      <xdr:row>3</xdr:row>
      <xdr:rowOff>152400</xdr:rowOff>
    </xdr:to>
    <xdr:sp macro="" textlink="">
      <xdr:nvSpPr>
        <xdr:cNvPr id="2" name="1 Rectángulo redondeado"/>
        <xdr:cNvSpPr/>
      </xdr:nvSpPr>
      <xdr:spPr>
        <a:xfrm>
          <a:off x="1581150" y="514350"/>
          <a:ext cx="8372475" cy="1362075"/>
        </a:xfrm>
        <a:prstGeom prst="roundRec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es-ES" sz="1100"/>
        </a:p>
        <a:p>
          <a:pPr algn="ctr"/>
          <a:endParaRPr lang="es-ES" sz="1100"/>
        </a:p>
        <a:p>
          <a:pPr algn="ctr"/>
          <a:endParaRPr lang="es-ES" sz="1100"/>
        </a:p>
        <a:p>
          <a:pPr algn="ctr"/>
          <a:r>
            <a:rPr lang="es-ES" sz="1600" u="sng"/>
            <a:t>SOPA DE LETRAS</a:t>
          </a:r>
        </a:p>
        <a:p>
          <a:pPr algn="ctr"/>
          <a:endParaRPr lang="es-ES" sz="1100"/>
        </a:p>
        <a:p>
          <a:pPr algn="ctr"/>
          <a:r>
            <a:rPr lang="es-ES" sz="1600"/>
            <a:t>ENCUENTRA 14 PALABRAS RELACIONADAS CON EL CULTIVO DE CAÑA PANELERA </a:t>
          </a:r>
        </a:p>
        <a:p>
          <a:pPr algn="ctr"/>
          <a:r>
            <a:rPr lang="es-ES" sz="1600"/>
            <a:t>Y  RELLENA CON DIVERSOS COLORES</a:t>
          </a:r>
        </a:p>
        <a:p>
          <a:pPr algn="ctr"/>
          <a:endParaRPr lang="es-ES" sz="1100"/>
        </a:p>
        <a:p>
          <a:pPr algn="ctr"/>
          <a:endParaRPr lang="es-ES" sz="1100"/>
        </a:p>
        <a:p>
          <a:pPr algn="ctr"/>
          <a:endParaRPr lang="es-ES" sz="1100"/>
        </a:p>
        <a:p>
          <a:pPr algn="ctr"/>
          <a:endParaRPr lang="es-ES" sz="1100"/>
        </a:p>
      </xdr:txBody>
    </xdr:sp>
    <xdr:clientData/>
  </xdr:twoCellAnchor>
  <xdr:twoCellAnchor>
    <xdr:from>
      <xdr:col>3</xdr:col>
      <xdr:colOff>114300</xdr:colOff>
      <xdr:row>17</xdr:row>
      <xdr:rowOff>0</xdr:rowOff>
    </xdr:from>
    <xdr:to>
      <xdr:col>13</xdr:col>
      <xdr:colOff>0</xdr:colOff>
      <xdr:row>19</xdr:row>
      <xdr:rowOff>19050</xdr:rowOff>
    </xdr:to>
    <xdr:sp macro="" textlink="">
      <xdr:nvSpPr>
        <xdr:cNvPr id="4" name="3 Cinta perforada"/>
        <xdr:cNvSpPr/>
      </xdr:nvSpPr>
      <xdr:spPr>
        <a:xfrm>
          <a:off x="2638425" y="6696075"/>
          <a:ext cx="7505700" cy="781050"/>
        </a:xfrm>
        <a:prstGeom prst="flowChartPunchedTape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800" b="1">
              <a:latin typeface="Comic Sans MS" pitchFamily="66" charset="0"/>
            </a:rPr>
            <a:t>APRENDIENDO CON DULZURA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0</xdr:row>
      <xdr:rowOff>190501</xdr:rowOff>
    </xdr:from>
    <xdr:to>
      <xdr:col>13</xdr:col>
      <xdr:colOff>504825</xdr:colOff>
      <xdr:row>7</xdr:row>
      <xdr:rowOff>171451</xdr:rowOff>
    </xdr:to>
    <xdr:sp macro="" textlink="">
      <xdr:nvSpPr>
        <xdr:cNvPr id="3" name="2 Rectángulo redondeado"/>
        <xdr:cNvSpPr/>
      </xdr:nvSpPr>
      <xdr:spPr>
        <a:xfrm>
          <a:off x="2847975" y="190501"/>
          <a:ext cx="8372475" cy="2047875"/>
        </a:xfrm>
        <a:prstGeom prst="roundRect">
          <a:avLst/>
        </a:prstGeom>
        <a:blipFill>
          <a:blip xmlns:r="http://schemas.openxmlformats.org/officeDocument/2006/relationships" r:embed="rId1" cstate="print"/>
          <a:stretch>
            <a:fillRect/>
          </a:stretch>
        </a:blipFill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es-ES" sz="1100"/>
        </a:p>
        <a:p>
          <a:pPr algn="ctr"/>
          <a:endParaRPr lang="es-ES" sz="1100"/>
        </a:p>
        <a:p>
          <a:pPr algn="ctr"/>
          <a:endParaRPr lang="es-ES" sz="1100"/>
        </a:p>
        <a:p>
          <a:pPr algn="ctr"/>
          <a:endParaRPr lang="es-ES" sz="1600" u="sng">
            <a:solidFill>
              <a:srgbClr val="FF0000"/>
            </a:solidFill>
          </a:endParaRPr>
        </a:p>
        <a:p>
          <a:pPr algn="ctr"/>
          <a:r>
            <a:rPr lang="es-ES" sz="2400" b="1" u="sng">
              <a:solidFill>
                <a:srgbClr val="FF0000"/>
              </a:solidFill>
            </a:rPr>
            <a:t>GUARAPO DE LETRAS</a:t>
          </a:r>
        </a:p>
        <a:p>
          <a:pPr algn="ctr"/>
          <a:endParaRPr lang="es-ES" sz="1400" b="1">
            <a:solidFill>
              <a:srgbClr val="FF0000"/>
            </a:solidFill>
          </a:endParaRPr>
        </a:p>
        <a:p>
          <a:pPr algn="ctr"/>
          <a:r>
            <a:rPr lang="es-ES" sz="2400" b="1">
              <a:solidFill>
                <a:srgbClr val="FF0000"/>
              </a:solidFill>
            </a:rPr>
            <a:t>ENCUENTRA SIETE ZONAS DE LINARES QUE TIENEN AGROINDUSTRIAS</a:t>
          </a:r>
          <a:r>
            <a:rPr lang="es-ES" sz="2400" b="1" baseline="0">
              <a:solidFill>
                <a:srgbClr val="FF0000"/>
              </a:solidFill>
            </a:rPr>
            <a:t> PANELERAS</a:t>
          </a:r>
        </a:p>
        <a:p>
          <a:pPr algn="ctr"/>
          <a:endParaRPr lang="es-E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0</xdr:row>
      <xdr:rowOff>0</xdr:rowOff>
    </xdr:from>
    <xdr:to>
      <xdr:col>2</xdr:col>
      <xdr:colOff>228600</xdr:colOff>
      <xdr:row>6</xdr:row>
      <xdr:rowOff>76200</xdr:rowOff>
    </xdr:to>
    <xdr:sp macro="" textlink="">
      <xdr:nvSpPr>
        <xdr:cNvPr id="5" name="4 Sol"/>
        <xdr:cNvSpPr/>
      </xdr:nvSpPr>
      <xdr:spPr>
        <a:xfrm>
          <a:off x="228600" y="0"/>
          <a:ext cx="1524000" cy="1219200"/>
        </a:xfrm>
        <a:prstGeom prst="sun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3200">
              <a:solidFill>
                <a:sysClr val="windowText" lastClr="000000"/>
              </a:solidFill>
            </a:rPr>
            <a:t>1</a:t>
          </a:r>
        </a:p>
      </xdr:txBody>
    </xdr:sp>
    <xdr:clientData/>
  </xdr:twoCellAnchor>
  <xdr:twoCellAnchor>
    <xdr:from>
      <xdr:col>1</xdr:col>
      <xdr:colOff>564091</xdr:colOff>
      <xdr:row>24</xdr:row>
      <xdr:rowOff>110065</xdr:rowOff>
    </xdr:from>
    <xdr:to>
      <xdr:col>5</xdr:col>
      <xdr:colOff>259291</xdr:colOff>
      <xdr:row>26</xdr:row>
      <xdr:rowOff>187323</xdr:rowOff>
    </xdr:to>
    <xdr:sp macro="" textlink="">
      <xdr:nvSpPr>
        <xdr:cNvPr id="7" name="6 Elipse"/>
        <xdr:cNvSpPr/>
      </xdr:nvSpPr>
      <xdr:spPr>
        <a:xfrm>
          <a:off x="1326091" y="4936065"/>
          <a:ext cx="2743200" cy="479425"/>
        </a:xfrm>
        <a:prstGeom prst="ellipse">
          <a:avLst/>
        </a:prstGeom>
        <a:solidFill>
          <a:schemeClr val="bg2">
            <a:lumMod val="5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2800"/>
            <a:t>3</a:t>
          </a:r>
        </a:p>
      </xdr:txBody>
    </xdr:sp>
    <xdr:clientData/>
  </xdr:twoCellAnchor>
  <xdr:twoCellAnchor>
    <xdr:from>
      <xdr:col>2</xdr:col>
      <xdr:colOff>476250</xdr:colOff>
      <xdr:row>1</xdr:row>
      <xdr:rowOff>9525</xdr:rowOff>
    </xdr:from>
    <xdr:to>
      <xdr:col>7</xdr:col>
      <xdr:colOff>104775</xdr:colOff>
      <xdr:row>4</xdr:row>
      <xdr:rowOff>123825</xdr:rowOff>
    </xdr:to>
    <xdr:sp macro="" textlink="">
      <xdr:nvSpPr>
        <xdr:cNvPr id="8" name="7 Nube"/>
        <xdr:cNvSpPr/>
      </xdr:nvSpPr>
      <xdr:spPr>
        <a:xfrm>
          <a:off x="2000250" y="209550"/>
          <a:ext cx="3438525" cy="714375"/>
        </a:xfrm>
        <a:prstGeom prst="cloud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3200">
              <a:solidFill>
                <a:sysClr val="windowText" lastClr="000000"/>
              </a:solidFill>
            </a:rPr>
            <a:t>2</a:t>
          </a:r>
        </a:p>
      </xdr:txBody>
    </xdr:sp>
    <xdr:clientData/>
  </xdr:twoCellAnchor>
  <xdr:twoCellAnchor editAs="oneCell">
    <xdr:from>
      <xdr:col>1</xdr:col>
      <xdr:colOff>685800</xdr:colOff>
      <xdr:row>6</xdr:row>
      <xdr:rowOff>123825</xdr:rowOff>
    </xdr:from>
    <xdr:to>
      <xdr:col>5</xdr:col>
      <xdr:colOff>290513</xdr:colOff>
      <xdr:row>24</xdr:row>
      <xdr:rowOff>60325</xdr:rowOff>
    </xdr:to>
    <xdr:pic>
      <xdr:nvPicPr>
        <xdr:cNvPr id="9" name="8 Imagen" descr="DSC09252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7800" y="1266825"/>
          <a:ext cx="2652713" cy="3536950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>
    <xdr:from>
      <xdr:col>7</xdr:col>
      <xdr:colOff>58208</xdr:colOff>
      <xdr:row>11</xdr:row>
      <xdr:rowOff>95249</xdr:rowOff>
    </xdr:from>
    <xdr:to>
      <xdr:col>7</xdr:col>
      <xdr:colOff>455083</xdr:colOff>
      <xdr:row>13</xdr:row>
      <xdr:rowOff>57148</xdr:rowOff>
    </xdr:to>
    <xdr:sp macro="" textlink="">
      <xdr:nvSpPr>
        <xdr:cNvPr id="10" name="9 Sol"/>
        <xdr:cNvSpPr/>
      </xdr:nvSpPr>
      <xdr:spPr>
        <a:xfrm>
          <a:off x="5392208" y="2307166"/>
          <a:ext cx="396875" cy="364065"/>
        </a:xfrm>
        <a:prstGeom prst="sun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>
              <a:solidFill>
                <a:sysClr val="windowText" lastClr="000000"/>
              </a:solidFill>
            </a:rPr>
            <a:t>1</a:t>
          </a:r>
        </a:p>
      </xdr:txBody>
    </xdr:sp>
    <xdr:clientData/>
  </xdr:twoCellAnchor>
  <xdr:twoCellAnchor>
    <xdr:from>
      <xdr:col>6</xdr:col>
      <xdr:colOff>619125</xdr:colOff>
      <xdr:row>14</xdr:row>
      <xdr:rowOff>190499</xdr:rowOff>
    </xdr:from>
    <xdr:to>
      <xdr:col>7</xdr:col>
      <xdr:colOff>571500</xdr:colOff>
      <xdr:row>16</xdr:row>
      <xdr:rowOff>47624</xdr:rowOff>
    </xdr:to>
    <xdr:sp macro="" textlink="">
      <xdr:nvSpPr>
        <xdr:cNvPr id="11" name="10 Nube"/>
        <xdr:cNvSpPr/>
      </xdr:nvSpPr>
      <xdr:spPr>
        <a:xfrm>
          <a:off x="5191125" y="2990849"/>
          <a:ext cx="714375" cy="257175"/>
        </a:xfrm>
        <a:prstGeom prst="cloud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800">
              <a:solidFill>
                <a:sysClr val="windowText" lastClr="000000"/>
              </a:solidFill>
            </a:rPr>
            <a:t>2</a:t>
          </a:r>
        </a:p>
      </xdr:txBody>
    </xdr:sp>
    <xdr:clientData/>
  </xdr:twoCellAnchor>
  <xdr:twoCellAnchor>
    <xdr:from>
      <xdr:col>7</xdr:col>
      <xdr:colOff>80436</xdr:colOff>
      <xdr:row>17</xdr:row>
      <xdr:rowOff>142875</xdr:rowOff>
    </xdr:from>
    <xdr:to>
      <xdr:col>7</xdr:col>
      <xdr:colOff>451911</xdr:colOff>
      <xdr:row>19</xdr:row>
      <xdr:rowOff>28575</xdr:rowOff>
    </xdr:to>
    <xdr:sp macro="" textlink="">
      <xdr:nvSpPr>
        <xdr:cNvPr id="12" name="11 Elipse"/>
        <xdr:cNvSpPr/>
      </xdr:nvSpPr>
      <xdr:spPr>
        <a:xfrm>
          <a:off x="5414436" y="3561292"/>
          <a:ext cx="371475" cy="287866"/>
        </a:xfrm>
        <a:prstGeom prst="ellipse">
          <a:avLst/>
        </a:prstGeom>
        <a:solidFill>
          <a:schemeClr val="bg2">
            <a:lumMod val="5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2000"/>
            <a:t>3</a:t>
          </a:r>
        </a:p>
      </xdr:txBody>
    </xdr:sp>
    <xdr:clientData/>
  </xdr:twoCellAnchor>
  <xdr:twoCellAnchor>
    <xdr:from>
      <xdr:col>7</xdr:col>
      <xdr:colOff>752475</xdr:colOff>
      <xdr:row>2</xdr:row>
      <xdr:rowOff>190501</xdr:rowOff>
    </xdr:from>
    <xdr:to>
      <xdr:col>10</xdr:col>
      <xdr:colOff>38100</xdr:colOff>
      <xdr:row>9</xdr:row>
      <xdr:rowOff>123826</xdr:rowOff>
    </xdr:to>
    <xdr:sp macro="" textlink="">
      <xdr:nvSpPr>
        <xdr:cNvPr id="13" name="12 Rectángulo redondeado"/>
        <xdr:cNvSpPr/>
      </xdr:nvSpPr>
      <xdr:spPr>
        <a:xfrm>
          <a:off x="6086475" y="590551"/>
          <a:ext cx="2009775" cy="1333500"/>
        </a:xfrm>
        <a:prstGeom prst="roundRect">
          <a:avLst/>
        </a:prstGeom>
      </xdr:spPr>
      <xdr:style>
        <a:lnRef idx="3">
          <a:schemeClr val="lt1"/>
        </a:lnRef>
        <a:fillRef idx="1">
          <a:schemeClr val="accent2"/>
        </a:fillRef>
        <a:effectRef idx="1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400" b="1"/>
            <a:t>ESCRIBO EN INGLES</a:t>
          </a:r>
          <a:r>
            <a:rPr lang="es-ES" sz="1400" b="1" baseline="0"/>
            <a:t> LOS ELEMENTOS NATURALES PARA LA PRODUCCION DE LA PLANTA</a:t>
          </a:r>
          <a:endParaRPr lang="es-ES" sz="1400" b="1"/>
        </a:p>
      </xdr:txBody>
    </xdr:sp>
    <xdr:clientData/>
  </xdr:twoCellAnchor>
  <xdr:twoCellAnchor>
    <xdr:from>
      <xdr:col>11</xdr:col>
      <xdr:colOff>0</xdr:colOff>
      <xdr:row>3</xdr:row>
      <xdr:rowOff>0</xdr:rowOff>
    </xdr:from>
    <xdr:to>
      <xdr:col>13</xdr:col>
      <xdr:colOff>47625</xdr:colOff>
      <xdr:row>9</xdr:row>
      <xdr:rowOff>133350</xdr:rowOff>
    </xdr:to>
    <xdr:sp macro="" textlink="">
      <xdr:nvSpPr>
        <xdr:cNvPr id="14" name="13 Rectángulo redondeado"/>
        <xdr:cNvSpPr/>
      </xdr:nvSpPr>
      <xdr:spPr>
        <a:xfrm>
          <a:off x="8429625" y="600075"/>
          <a:ext cx="2009775" cy="133350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400" b="1"/>
            <a:t>ESCRIBO EN ESPAÑOL, LO QUE ENCUENTRO EN LAS GRAFICAS PARA LAS PLANTAS</a:t>
          </a:r>
        </a:p>
      </xdr:txBody>
    </xdr:sp>
    <xdr:clientData/>
  </xdr:twoCellAnchor>
  <xdr:twoCellAnchor>
    <xdr:from>
      <xdr:col>14</xdr:col>
      <xdr:colOff>0</xdr:colOff>
      <xdr:row>3</xdr:row>
      <xdr:rowOff>0</xdr:rowOff>
    </xdr:from>
    <xdr:to>
      <xdr:col>16</xdr:col>
      <xdr:colOff>47625</xdr:colOff>
      <xdr:row>9</xdr:row>
      <xdr:rowOff>133350</xdr:rowOff>
    </xdr:to>
    <xdr:sp macro="" textlink="">
      <xdr:nvSpPr>
        <xdr:cNvPr id="15" name="14 Rectángulo redondeado"/>
        <xdr:cNvSpPr/>
      </xdr:nvSpPr>
      <xdr:spPr>
        <a:xfrm>
          <a:off x="10734675" y="600075"/>
          <a:ext cx="2009775" cy="1333500"/>
        </a:xfrm>
        <a:prstGeom prst="roundRect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400" b="1"/>
            <a:t>ESCRIBO EN INGLES, LO QUE ENCUENTRO EN LAS GRAFICAS PARA LAS PLANTAS</a:t>
          </a:r>
        </a:p>
      </xdr:txBody>
    </xdr:sp>
    <xdr:clientData/>
  </xdr:twoCellAnchor>
  <xdr:twoCellAnchor>
    <xdr:from>
      <xdr:col>17</xdr:col>
      <xdr:colOff>0</xdr:colOff>
      <xdr:row>3</xdr:row>
      <xdr:rowOff>0</xdr:rowOff>
    </xdr:from>
    <xdr:to>
      <xdr:col>19</xdr:col>
      <xdr:colOff>47625</xdr:colOff>
      <xdr:row>9</xdr:row>
      <xdr:rowOff>133350</xdr:rowOff>
    </xdr:to>
    <xdr:sp macro="" textlink="">
      <xdr:nvSpPr>
        <xdr:cNvPr id="16" name="15 Rectángulo redondeado"/>
        <xdr:cNvSpPr/>
      </xdr:nvSpPr>
      <xdr:spPr>
        <a:xfrm>
          <a:off x="13030200" y="600075"/>
          <a:ext cx="2009775" cy="1333500"/>
        </a:xfrm>
        <a:prstGeom prst="roundRect">
          <a:avLst/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400" b="1"/>
            <a:t>ESCRIBO EN INGLES</a:t>
          </a:r>
          <a:r>
            <a:rPr lang="es-ES" sz="1400" b="1" baseline="0"/>
            <a:t> LOS ELEMENTOS NATURALES PARA LA PRODUCCION DE LA PLANTA</a:t>
          </a:r>
          <a:endParaRPr lang="es-ES" sz="1400" b="1"/>
        </a:p>
      </xdr:txBody>
    </xdr:sp>
    <xdr:clientData/>
  </xdr:twoCellAnchor>
  <xdr:twoCellAnchor>
    <xdr:from>
      <xdr:col>8</xdr:col>
      <xdr:colOff>836082</xdr:colOff>
      <xdr:row>21</xdr:row>
      <xdr:rowOff>0</xdr:rowOff>
    </xdr:from>
    <xdr:to>
      <xdr:col>18</xdr:col>
      <xdr:colOff>444499</xdr:colOff>
      <xdr:row>25</xdr:row>
      <xdr:rowOff>339</xdr:rowOff>
    </xdr:to>
    <xdr:sp macro="" textlink="">
      <xdr:nvSpPr>
        <xdr:cNvPr id="17" name="16 Cinta perforada"/>
        <xdr:cNvSpPr/>
      </xdr:nvSpPr>
      <xdr:spPr>
        <a:xfrm>
          <a:off x="6932082" y="4222750"/>
          <a:ext cx="7545917" cy="804672"/>
        </a:xfrm>
        <a:prstGeom prst="flowChartPunchedTap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2400"/>
            <a:t>ENCUENTRA</a:t>
          </a:r>
          <a:r>
            <a:rPr lang="es-ES" sz="2400" baseline="0"/>
            <a:t>    AQUI    LAS    RESPUESTAS</a:t>
          </a:r>
          <a:endParaRPr lang="es-ES" sz="2400"/>
        </a:p>
      </xdr:txBody>
    </xdr:sp>
    <xdr:clientData/>
  </xdr:twoCellAnchor>
  <xdr:twoCellAnchor>
    <xdr:from>
      <xdr:col>8</xdr:col>
      <xdr:colOff>889000</xdr:colOff>
      <xdr:row>31</xdr:row>
      <xdr:rowOff>84668</xdr:rowOff>
    </xdr:from>
    <xdr:to>
      <xdr:col>18</xdr:col>
      <xdr:colOff>349254</xdr:colOff>
      <xdr:row>35</xdr:row>
      <xdr:rowOff>61384</xdr:rowOff>
    </xdr:to>
    <xdr:sp macro="" textlink="">
      <xdr:nvSpPr>
        <xdr:cNvPr id="18" name="17 Cinta perforada"/>
        <xdr:cNvSpPr/>
      </xdr:nvSpPr>
      <xdr:spPr>
        <a:xfrm>
          <a:off x="6985000" y="6318251"/>
          <a:ext cx="7397754" cy="781050"/>
        </a:xfrm>
        <a:prstGeom prst="flowChartPunchedTape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800" b="1">
              <a:latin typeface="Comic Sans MS" pitchFamily="66" charset="0"/>
            </a:rPr>
            <a:t>APRENDIENDO CON DULZURA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428625</xdr:colOff>
      <xdr:row>39</xdr:row>
      <xdr:rowOff>161925</xdr:rowOff>
    </xdr:from>
    <xdr:to>
      <xdr:col>6</xdr:col>
      <xdr:colOff>9525</xdr:colOff>
      <xdr:row>41</xdr:row>
      <xdr:rowOff>76200</xdr:rowOff>
    </xdr:to>
    <xdr:sp macro="" textlink="">
      <xdr:nvSpPr>
        <xdr:cNvPr id="19" name="18 Flecha derecha"/>
        <xdr:cNvSpPr/>
      </xdr:nvSpPr>
      <xdr:spPr>
        <a:xfrm>
          <a:off x="2714625" y="7781925"/>
          <a:ext cx="1866900" cy="295275"/>
        </a:xfrm>
        <a:prstGeom prst="rightArrow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 editAs="oneCell">
    <xdr:from>
      <xdr:col>1</xdr:col>
      <xdr:colOff>47625</xdr:colOff>
      <xdr:row>0</xdr:row>
      <xdr:rowOff>133350</xdr:rowOff>
    </xdr:from>
    <xdr:to>
      <xdr:col>3</xdr:col>
      <xdr:colOff>561975</xdr:colOff>
      <xdr:row>19</xdr:row>
      <xdr:rowOff>133349</xdr:rowOff>
    </xdr:to>
    <xdr:pic>
      <xdr:nvPicPr>
        <xdr:cNvPr id="3" name="2 Imagen" descr="NATTR003.W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9625" y="133350"/>
          <a:ext cx="2038350" cy="3762374"/>
        </a:xfrm>
        <a:prstGeom prst="rect">
          <a:avLst/>
        </a:prstGeom>
        <a:solidFill>
          <a:srgbClr val="FFFFFF">
            <a:shade val="85000"/>
          </a:srgbClr>
        </a:solidFill>
        <a:ln w="190500" cap="rnd">
          <a:solidFill>
            <a:srgbClr val="FFFFFF"/>
          </a:solidFill>
        </a:ln>
        <a:effectLst>
          <a:outerShdw blurRad="50000" algn="tl" rotWithShape="0">
            <a:srgbClr val="000000">
              <a:alpha val="41000"/>
            </a:srgbClr>
          </a:outerShdw>
        </a:effectLst>
        <a:scene3d>
          <a:camera prst="orthographicFront"/>
          <a:lightRig rig="twoPt" dir="t">
            <a:rot lat="0" lon="0" rev="7800000"/>
          </a:lightRig>
        </a:scene3d>
        <a:sp3d contourW="6350">
          <a:bevelT w="50800" h="16510"/>
          <a:contourClr>
            <a:srgbClr val="C0C0C0"/>
          </a:contourClr>
        </a:sp3d>
      </xdr:spPr>
    </xdr:pic>
    <xdr:clientData/>
  </xdr:twoCellAnchor>
  <xdr:twoCellAnchor>
    <xdr:from>
      <xdr:col>2</xdr:col>
      <xdr:colOff>409575</xdr:colOff>
      <xdr:row>18</xdr:row>
      <xdr:rowOff>171450</xdr:rowOff>
    </xdr:from>
    <xdr:to>
      <xdr:col>5</xdr:col>
      <xdr:colOff>723900</xdr:colOff>
      <xdr:row>20</xdr:row>
      <xdr:rowOff>38100</xdr:rowOff>
    </xdr:to>
    <xdr:sp macro="" textlink="">
      <xdr:nvSpPr>
        <xdr:cNvPr id="4" name="3 Flecha derecha"/>
        <xdr:cNvSpPr/>
      </xdr:nvSpPr>
      <xdr:spPr>
        <a:xfrm>
          <a:off x="1933575" y="3743325"/>
          <a:ext cx="2600325" cy="295275"/>
        </a:xfrm>
        <a:prstGeom prst="rightArrow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2</xdr:col>
      <xdr:colOff>542925</xdr:colOff>
      <xdr:row>14</xdr:row>
      <xdr:rowOff>133350</xdr:rowOff>
    </xdr:from>
    <xdr:to>
      <xdr:col>5</xdr:col>
      <xdr:colOff>752475</xdr:colOff>
      <xdr:row>16</xdr:row>
      <xdr:rowOff>0</xdr:rowOff>
    </xdr:to>
    <xdr:sp macro="" textlink="">
      <xdr:nvSpPr>
        <xdr:cNvPr id="5" name="4 Flecha derecha"/>
        <xdr:cNvSpPr/>
      </xdr:nvSpPr>
      <xdr:spPr>
        <a:xfrm>
          <a:off x="2066925" y="2800350"/>
          <a:ext cx="2495550" cy="247650"/>
        </a:xfrm>
        <a:prstGeom prst="rightArrow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3</xdr:col>
      <xdr:colOff>190500</xdr:colOff>
      <xdr:row>7</xdr:row>
      <xdr:rowOff>171450</xdr:rowOff>
    </xdr:from>
    <xdr:to>
      <xdr:col>5</xdr:col>
      <xdr:colOff>695325</xdr:colOff>
      <xdr:row>9</xdr:row>
      <xdr:rowOff>38100</xdr:rowOff>
    </xdr:to>
    <xdr:sp macro="" textlink="">
      <xdr:nvSpPr>
        <xdr:cNvPr id="6" name="5 Flecha derecha"/>
        <xdr:cNvSpPr/>
      </xdr:nvSpPr>
      <xdr:spPr>
        <a:xfrm>
          <a:off x="2476500" y="1504950"/>
          <a:ext cx="2028825" cy="247650"/>
        </a:xfrm>
        <a:prstGeom prst="rightArrow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8</xdr:col>
      <xdr:colOff>152401</xdr:colOff>
      <xdr:row>19</xdr:row>
      <xdr:rowOff>0</xdr:rowOff>
    </xdr:from>
    <xdr:to>
      <xdr:col>8</xdr:col>
      <xdr:colOff>609601</xdr:colOff>
      <xdr:row>20</xdr:row>
      <xdr:rowOff>57150</xdr:rowOff>
    </xdr:to>
    <xdr:sp macro="" textlink="">
      <xdr:nvSpPr>
        <xdr:cNvPr id="8" name="7 Flecha derecha"/>
        <xdr:cNvSpPr/>
      </xdr:nvSpPr>
      <xdr:spPr>
        <a:xfrm>
          <a:off x="6953251" y="3762375"/>
          <a:ext cx="457200" cy="295275"/>
        </a:xfrm>
        <a:prstGeom prst="rightArrow">
          <a:avLst>
            <a:gd name="adj1" fmla="val 56451"/>
            <a:gd name="adj2" fmla="val 50000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8</xdr:col>
      <xdr:colOff>152400</xdr:colOff>
      <xdr:row>15</xdr:row>
      <xdr:rowOff>0</xdr:rowOff>
    </xdr:from>
    <xdr:to>
      <xdr:col>8</xdr:col>
      <xdr:colOff>609600</xdr:colOff>
      <xdr:row>16</xdr:row>
      <xdr:rowOff>57150</xdr:rowOff>
    </xdr:to>
    <xdr:sp macro="" textlink="">
      <xdr:nvSpPr>
        <xdr:cNvPr id="9" name="8 Flecha derecha"/>
        <xdr:cNvSpPr/>
      </xdr:nvSpPr>
      <xdr:spPr>
        <a:xfrm>
          <a:off x="6953250" y="2952750"/>
          <a:ext cx="457200" cy="295275"/>
        </a:xfrm>
        <a:prstGeom prst="rightArrow">
          <a:avLst>
            <a:gd name="adj1" fmla="val 56451"/>
            <a:gd name="adj2" fmla="val 50000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8</xdr:col>
      <xdr:colOff>123825</xdr:colOff>
      <xdr:row>8</xdr:row>
      <xdr:rowOff>0</xdr:rowOff>
    </xdr:from>
    <xdr:to>
      <xdr:col>8</xdr:col>
      <xdr:colOff>581025</xdr:colOff>
      <xdr:row>9</xdr:row>
      <xdr:rowOff>57150</xdr:rowOff>
    </xdr:to>
    <xdr:sp macro="" textlink="">
      <xdr:nvSpPr>
        <xdr:cNvPr id="10" name="9 Flecha derecha"/>
        <xdr:cNvSpPr/>
      </xdr:nvSpPr>
      <xdr:spPr>
        <a:xfrm>
          <a:off x="6924675" y="1571625"/>
          <a:ext cx="457200" cy="295275"/>
        </a:xfrm>
        <a:prstGeom prst="rightArrow">
          <a:avLst>
            <a:gd name="adj1" fmla="val 56451"/>
            <a:gd name="adj2" fmla="val 50000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4</xdr:col>
      <xdr:colOff>590550</xdr:colOff>
      <xdr:row>0</xdr:row>
      <xdr:rowOff>123825</xdr:rowOff>
    </xdr:from>
    <xdr:to>
      <xdr:col>11</xdr:col>
      <xdr:colOff>19050</xdr:colOff>
      <xdr:row>4</xdr:row>
      <xdr:rowOff>38100</xdr:rowOff>
    </xdr:to>
    <xdr:sp macro="" textlink="">
      <xdr:nvSpPr>
        <xdr:cNvPr id="11" name="10 Rectángulo redondeado"/>
        <xdr:cNvSpPr/>
      </xdr:nvSpPr>
      <xdr:spPr>
        <a:xfrm>
          <a:off x="3638550" y="123825"/>
          <a:ext cx="6134100" cy="67627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800" b="1"/>
            <a:t>ESCRIBE LAS PARTES DE LA  PLANTA EN ESPAÑOL E INGLES EN LA CELDA</a:t>
          </a:r>
          <a:r>
            <a:rPr lang="es-ES" sz="1800" b="1" baseline="0"/>
            <a:t> CORRESPONDIENTE</a:t>
          </a:r>
          <a:endParaRPr lang="es-ES" sz="1800" b="1"/>
        </a:p>
      </xdr:txBody>
    </xdr:sp>
    <xdr:clientData/>
  </xdr:twoCellAnchor>
  <xdr:twoCellAnchor>
    <xdr:from>
      <xdr:col>3</xdr:col>
      <xdr:colOff>371476</xdr:colOff>
      <xdr:row>27</xdr:row>
      <xdr:rowOff>142875</xdr:rowOff>
    </xdr:from>
    <xdr:to>
      <xdr:col>5</xdr:col>
      <xdr:colOff>714376</xdr:colOff>
      <xdr:row>29</xdr:row>
      <xdr:rowOff>57150</xdr:rowOff>
    </xdr:to>
    <xdr:sp macro="" textlink="">
      <xdr:nvSpPr>
        <xdr:cNvPr id="15" name="14 Flecha derecha"/>
        <xdr:cNvSpPr/>
      </xdr:nvSpPr>
      <xdr:spPr>
        <a:xfrm>
          <a:off x="2657476" y="5476875"/>
          <a:ext cx="1866900" cy="295275"/>
        </a:xfrm>
        <a:prstGeom prst="rightArrow">
          <a:avLst/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 editAs="oneCell">
    <xdr:from>
      <xdr:col>0</xdr:col>
      <xdr:colOff>752475</xdr:colOff>
      <xdr:row>23</xdr:row>
      <xdr:rowOff>142875</xdr:rowOff>
    </xdr:from>
    <xdr:to>
      <xdr:col>3</xdr:col>
      <xdr:colOff>532780</xdr:colOff>
      <xdr:row>34</xdr:row>
      <xdr:rowOff>53900</xdr:rowOff>
    </xdr:to>
    <xdr:pic>
      <xdr:nvPicPr>
        <xdr:cNvPr id="17" name="16 Imagen" descr="florpasion193.jpg"/>
        <xdr:cNvPicPr>
          <a:picLocks noChangeAspect="1"/>
        </xdr:cNvPicPr>
      </xdr:nvPicPr>
      <xdr:blipFill>
        <a:blip xmlns:r="http://schemas.openxmlformats.org/officeDocument/2006/relationships" r:embed="rId2"/>
        <a:srcRect l="18667" r="5778"/>
        <a:stretch>
          <a:fillRect/>
        </a:stretch>
      </xdr:blipFill>
      <xdr:spPr>
        <a:xfrm>
          <a:off x="752475" y="4714875"/>
          <a:ext cx="2066305" cy="2054150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1</xdr:col>
      <xdr:colOff>28574</xdr:colOff>
      <xdr:row>36</xdr:row>
      <xdr:rowOff>9525</xdr:rowOff>
    </xdr:from>
    <xdr:to>
      <xdr:col>3</xdr:col>
      <xdr:colOff>514349</xdr:colOff>
      <xdr:row>44</xdr:row>
      <xdr:rowOff>133350</xdr:rowOff>
    </xdr:to>
    <xdr:pic>
      <xdr:nvPicPr>
        <xdr:cNvPr id="18" name="17 Imagen" descr="granadilla_big.jp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0574" y="7058025"/>
          <a:ext cx="2009775" cy="1695450"/>
        </a:xfrm>
        <a:prstGeom prst="rect">
          <a:avLst/>
        </a:prstGeom>
      </xdr:spPr>
    </xdr:pic>
    <xdr:clientData/>
  </xdr:twoCellAnchor>
  <xdr:twoCellAnchor>
    <xdr:from>
      <xdr:col>8</xdr:col>
      <xdr:colOff>152401</xdr:colOff>
      <xdr:row>28</xdr:row>
      <xdr:rowOff>0</xdr:rowOff>
    </xdr:from>
    <xdr:to>
      <xdr:col>8</xdr:col>
      <xdr:colOff>609601</xdr:colOff>
      <xdr:row>29</xdr:row>
      <xdr:rowOff>57150</xdr:rowOff>
    </xdr:to>
    <xdr:sp macro="" textlink="">
      <xdr:nvSpPr>
        <xdr:cNvPr id="20" name="19 Flecha derecha"/>
        <xdr:cNvSpPr/>
      </xdr:nvSpPr>
      <xdr:spPr>
        <a:xfrm>
          <a:off x="6953251" y="3762375"/>
          <a:ext cx="457200" cy="295275"/>
        </a:xfrm>
        <a:prstGeom prst="rightArrow">
          <a:avLst>
            <a:gd name="adj1" fmla="val 56451"/>
            <a:gd name="adj2" fmla="val 50000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8</xdr:col>
      <xdr:colOff>152401</xdr:colOff>
      <xdr:row>40</xdr:row>
      <xdr:rowOff>0</xdr:rowOff>
    </xdr:from>
    <xdr:to>
      <xdr:col>8</xdr:col>
      <xdr:colOff>609601</xdr:colOff>
      <xdr:row>41</xdr:row>
      <xdr:rowOff>57150</xdr:rowOff>
    </xdr:to>
    <xdr:sp macro="" textlink="">
      <xdr:nvSpPr>
        <xdr:cNvPr id="21" name="20 Flecha derecha"/>
        <xdr:cNvSpPr/>
      </xdr:nvSpPr>
      <xdr:spPr>
        <a:xfrm>
          <a:off x="6953251" y="3762375"/>
          <a:ext cx="457200" cy="295275"/>
        </a:xfrm>
        <a:prstGeom prst="rightArrow">
          <a:avLst>
            <a:gd name="adj1" fmla="val 56451"/>
            <a:gd name="adj2" fmla="val 50000"/>
          </a:avLst>
        </a:prstGeom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es-ES" sz="1100"/>
        </a:p>
      </xdr:txBody>
    </xdr:sp>
    <xdr:clientData/>
  </xdr:twoCellAnchor>
  <xdr:twoCellAnchor>
    <xdr:from>
      <xdr:col>2</xdr:col>
      <xdr:colOff>457200</xdr:colOff>
      <xdr:row>46</xdr:row>
      <xdr:rowOff>0</xdr:rowOff>
    </xdr:from>
    <xdr:to>
      <xdr:col>10</xdr:col>
      <xdr:colOff>847725</xdr:colOff>
      <xdr:row>50</xdr:row>
      <xdr:rowOff>19050</xdr:rowOff>
    </xdr:to>
    <xdr:sp macro="" textlink="">
      <xdr:nvSpPr>
        <xdr:cNvPr id="22" name="21 Cinta perforada"/>
        <xdr:cNvSpPr/>
      </xdr:nvSpPr>
      <xdr:spPr>
        <a:xfrm>
          <a:off x="1981200" y="9048750"/>
          <a:ext cx="7505700" cy="781050"/>
        </a:xfrm>
        <a:prstGeom prst="flowChartPunchedTape">
          <a:avLst/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800" b="1">
              <a:latin typeface="Comic Sans MS" pitchFamily="66" charset="0"/>
            </a:rPr>
            <a:t>APRENDIENDO CON DULZURA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380999</xdr:colOff>
      <xdr:row>5</xdr:row>
      <xdr:rowOff>228600</xdr:rowOff>
    </xdr:from>
    <xdr:to>
      <xdr:col>2</xdr:col>
      <xdr:colOff>323849</xdr:colOff>
      <xdr:row>7</xdr:row>
      <xdr:rowOff>28575</xdr:rowOff>
    </xdr:to>
    <xdr:sp macro="" textlink="">
      <xdr:nvSpPr>
        <xdr:cNvPr id="2" name="1 Elipse"/>
        <xdr:cNvSpPr/>
      </xdr:nvSpPr>
      <xdr:spPr>
        <a:xfrm>
          <a:off x="828674" y="1704975"/>
          <a:ext cx="390525" cy="381000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 b="1">
              <a:solidFill>
                <a:sysClr val="windowText" lastClr="000000"/>
              </a:solidFill>
            </a:rPr>
            <a:t>1</a:t>
          </a:r>
        </a:p>
      </xdr:txBody>
    </xdr:sp>
    <xdr:clientData/>
  </xdr:twoCellAnchor>
  <xdr:twoCellAnchor>
    <xdr:from>
      <xdr:col>6</xdr:col>
      <xdr:colOff>257175</xdr:colOff>
      <xdr:row>7</xdr:row>
      <xdr:rowOff>238125</xdr:rowOff>
    </xdr:from>
    <xdr:to>
      <xdr:col>6</xdr:col>
      <xdr:colOff>628650</xdr:colOff>
      <xdr:row>9</xdr:row>
      <xdr:rowOff>38100</xdr:rowOff>
    </xdr:to>
    <xdr:sp macro="" textlink="">
      <xdr:nvSpPr>
        <xdr:cNvPr id="3" name="2 Elipse"/>
        <xdr:cNvSpPr/>
      </xdr:nvSpPr>
      <xdr:spPr>
        <a:xfrm>
          <a:off x="3743325" y="2295525"/>
          <a:ext cx="371475" cy="371475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 b="1">
              <a:solidFill>
                <a:sysClr val="windowText" lastClr="000000"/>
              </a:solidFill>
            </a:rPr>
            <a:t>2</a:t>
          </a:r>
        </a:p>
      </xdr:txBody>
    </xdr:sp>
    <xdr:clientData/>
  </xdr:twoCellAnchor>
  <xdr:twoCellAnchor>
    <xdr:from>
      <xdr:col>3</xdr:col>
      <xdr:colOff>190500</xdr:colOff>
      <xdr:row>10</xdr:row>
      <xdr:rowOff>209550</xdr:rowOff>
    </xdr:from>
    <xdr:to>
      <xdr:col>3</xdr:col>
      <xdr:colOff>561975</xdr:colOff>
      <xdr:row>12</xdr:row>
      <xdr:rowOff>9525</xdr:rowOff>
    </xdr:to>
    <xdr:sp macro="" textlink="">
      <xdr:nvSpPr>
        <xdr:cNvPr id="4" name="3 Elipse"/>
        <xdr:cNvSpPr/>
      </xdr:nvSpPr>
      <xdr:spPr>
        <a:xfrm>
          <a:off x="1533525" y="3124200"/>
          <a:ext cx="371475" cy="371475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 b="1">
              <a:solidFill>
                <a:sysClr val="windowText" lastClr="000000"/>
              </a:solidFill>
            </a:rPr>
            <a:t>3</a:t>
          </a:r>
        </a:p>
      </xdr:txBody>
    </xdr:sp>
    <xdr:clientData/>
  </xdr:twoCellAnchor>
  <xdr:twoCellAnchor>
    <xdr:from>
      <xdr:col>3</xdr:col>
      <xdr:colOff>219075</xdr:colOff>
      <xdr:row>15</xdr:row>
      <xdr:rowOff>219075</xdr:rowOff>
    </xdr:from>
    <xdr:to>
      <xdr:col>3</xdr:col>
      <xdr:colOff>590550</xdr:colOff>
      <xdr:row>17</xdr:row>
      <xdr:rowOff>19050</xdr:rowOff>
    </xdr:to>
    <xdr:sp macro="" textlink="">
      <xdr:nvSpPr>
        <xdr:cNvPr id="5" name="4 Elipse"/>
        <xdr:cNvSpPr/>
      </xdr:nvSpPr>
      <xdr:spPr>
        <a:xfrm>
          <a:off x="1562100" y="4562475"/>
          <a:ext cx="371475" cy="371475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 b="1">
              <a:solidFill>
                <a:sysClr val="windowText" lastClr="000000"/>
              </a:solidFill>
            </a:rPr>
            <a:t>4</a:t>
          </a:r>
        </a:p>
      </xdr:txBody>
    </xdr:sp>
    <xdr:clientData/>
  </xdr:twoCellAnchor>
  <xdr:twoCellAnchor>
    <xdr:from>
      <xdr:col>1</xdr:col>
      <xdr:colOff>381000</xdr:colOff>
      <xdr:row>17</xdr:row>
      <xdr:rowOff>219075</xdr:rowOff>
    </xdr:from>
    <xdr:to>
      <xdr:col>2</xdr:col>
      <xdr:colOff>323850</xdr:colOff>
      <xdr:row>19</xdr:row>
      <xdr:rowOff>19050</xdr:rowOff>
    </xdr:to>
    <xdr:sp macro="" textlink="">
      <xdr:nvSpPr>
        <xdr:cNvPr id="6" name="5 Elipse"/>
        <xdr:cNvSpPr/>
      </xdr:nvSpPr>
      <xdr:spPr>
        <a:xfrm>
          <a:off x="828675" y="5133975"/>
          <a:ext cx="390525" cy="371475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 b="1">
              <a:solidFill>
                <a:sysClr val="windowText" lastClr="000000"/>
              </a:solidFill>
            </a:rPr>
            <a:t>5</a:t>
          </a:r>
        </a:p>
      </xdr:txBody>
    </xdr:sp>
    <xdr:clientData/>
  </xdr:twoCellAnchor>
  <xdr:twoCellAnchor>
    <xdr:from>
      <xdr:col>8</xdr:col>
      <xdr:colOff>200025</xdr:colOff>
      <xdr:row>9</xdr:row>
      <xdr:rowOff>180975</xdr:rowOff>
    </xdr:from>
    <xdr:to>
      <xdr:col>8</xdr:col>
      <xdr:colOff>571500</xdr:colOff>
      <xdr:row>10</xdr:row>
      <xdr:rowOff>276225</xdr:rowOff>
    </xdr:to>
    <xdr:sp macro="" textlink="">
      <xdr:nvSpPr>
        <xdr:cNvPr id="7" name="6 Elipse"/>
        <xdr:cNvSpPr/>
      </xdr:nvSpPr>
      <xdr:spPr>
        <a:xfrm>
          <a:off x="5114925" y="2809875"/>
          <a:ext cx="371475" cy="381000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s-ES" sz="1600" b="1">
              <a:solidFill>
                <a:sysClr val="windowText" lastClr="000000"/>
              </a:solidFill>
            </a:rPr>
            <a:t>6</a:t>
          </a:r>
        </a:p>
      </xdr:txBody>
    </xdr:sp>
    <xdr:clientData/>
  </xdr:twoCellAnchor>
  <xdr:oneCellAnchor>
    <xdr:from>
      <xdr:col>3</xdr:col>
      <xdr:colOff>692180</xdr:colOff>
      <xdr:row>2</xdr:row>
      <xdr:rowOff>19050</xdr:rowOff>
    </xdr:from>
    <xdr:ext cx="5727670" cy="781111"/>
    <xdr:sp macro="" textlink="">
      <xdr:nvSpPr>
        <xdr:cNvPr id="9" name="8 Rectángulo"/>
        <xdr:cNvSpPr/>
      </xdr:nvSpPr>
      <xdr:spPr>
        <a:xfrm>
          <a:off x="1444655" y="609600"/>
          <a:ext cx="5727670" cy="781111"/>
        </a:xfrm>
        <a:prstGeom prst="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wrap="square" lIns="91440" tIns="45720" rIns="91440" bIns="45720">
          <a:spAutoFit/>
          <a:scene3d>
            <a:camera prst="orthographicFront"/>
            <a:lightRig rig="flat" dir="t">
              <a:rot lat="0" lon="0" rev="18900000"/>
            </a:lightRig>
          </a:scene3d>
          <a:sp3d extrusionH="31750" contourW="6350" prstMaterial="powder">
            <a:bevelT w="19050" h="19050" prst="angle"/>
            <a:contourClr>
              <a:schemeClr val="accent3">
                <a:tint val="100000"/>
                <a:shade val="100000"/>
                <a:satMod val="100000"/>
                <a:hueMod val="100000"/>
              </a:schemeClr>
            </a:contourClr>
          </a:sp3d>
        </a:bodyPr>
        <a:lstStyle/>
        <a:p>
          <a:pPr algn="ctr"/>
          <a:r>
            <a:rPr lang="es-ES" sz="4400" b="1" cap="none" spc="0">
              <a:ln/>
              <a:solidFill>
                <a:schemeClr val="accent3"/>
              </a:solidFill>
              <a:effectLst/>
            </a:rPr>
            <a:t>Cruciletras Dulces</a:t>
          </a:r>
        </a:p>
      </xdr:txBody>
    </xdr:sp>
    <xdr:clientData/>
  </xdr:oneCellAnchor>
  <xdr:twoCellAnchor>
    <xdr:from>
      <xdr:col>2</xdr:col>
      <xdr:colOff>285750</xdr:colOff>
      <xdr:row>20</xdr:row>
      <xdr:rowOff>104775</xdr:rowOff>
    </xdr:from>
    <xdr:to>
      <xdr:col>11</xdr:col>
      <xdr:colOff>228600</xdr:colOff>
      <xdr:row>27</xdr:row>
      <xdr:rowOff>47625</xdr:rowOff>
    </xdr:to>
    <xdr:sp macro="" textlink="">
      <xdr:nvSpPr>
        <xdr:cNvPr id="10" name="9 Rectángulo redondeado"/>
        <xdr:cNvSpPr/>
      </xdr:nvSpPr>
      <xdr:spPr>
        <a:xfrm>
          <a:off x="1181100" y="5876925"/>
          <a:ext cx="6105525" cy="2009775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es-ES" sz="1400" b="1" u="sng"/>
            <a:t>Pistas de "cruciletras</a:t>
          </a:r>
          <a:r>
            <a:rPr lang="es-ES" sz="1400" b="1" u="sng" baseline="0"/>
            <a:t> dulces"</a:t>
          </a:r>
        </a:p>
        <a:p>
          <a:pPr algn="l"/>
          <a:endParaRPr lang="es-ES" sz="1400" b="1"/>
        </a:p>
        <a:p>
          <a:pPr algn="l"/>
          <a:r>
            <a:rPr lang="es-ES" sz="1400" b="1"/>
            <a:t>1.  Lleva</a:t>
          </a:r>
          <a:r>
            <a:rPr lang="es-ES" sz="1400" b="1" baseline="0"/>
            <a:t> la caña al moledor</a:t>
          </a:r>
        </a:p>
        <a:p>
          <a:pPr algn="l"/>
          <a:r>
            <a:rPr lang="es-ES" sz="1400" b="1" baseline="0"/>
            <a:t>2. Pasa la caña por la maquina del trapiche, para extraer el guarapo</a:t>
          </a:r>
        </a:p>
        <a:p>
          <a:pPr algn="l"/>
          <a:r>
            <a:rPr lang="es-ES" sz="1400" b="1" baseline="0"/>
            <a:t>3.  Utiliza el machete en su trabajo</a:t>
          </a:r>
        </a:p>
        <a:p>
          <a:pPr algn="l"/>
          <a:r>
            <a:rPr lang="es-ES" sz="1400" b="1" baseline="0"/>
            <a:t>4. Mantiene el fuego en el trapiche</a:t>
          </a:r>
        </a:p>
        <a:p>
          <a:pPr algn="l"/>
          <a:r>
            <a:rPr lang="es-ES" sz="1400" b="1" baseline="0"/>
            <a:t>5.  Pesa la panela para su venta</a:t>
          </a:r>
        </a:p>
        <a:p>
          <a:pPr algn="l"/>
          <a:r>
            <a:rPr lang="es-ES" sz="1400" b="1" baseline="0"/>
            <a:t>6.  Emplea bolsas de papel para guardar la panela (Vertical)</a:t>
          </a:r>
          <a:endParaRPr lang="es-ES" sz="1100" b="1" baseline="0"/>
        </a:p>
        <a:p>
          <a:pPr algn="ctr"/>
          <a:endParaRPr lang="es-ES" sz="1100"/>
        </a:p>
      </xdr:txBody>
    </xdr:sp>
    <xdr:clientData/>
  </xdr:twoCellAnchor>
  <xdr:twoCellAnchor editAs="oneCell">
    <xdr:from>
      <xdr:col>12</xdr:col>
      <xdr:colOff>15874</xdr:colOff>
      <xdr:row>0</xdr:row>
      <xdr:rowOff>1</xdr:rowOff>
    </xdr:from>
    <xdr:to>
      <xdr:col>15</xdr:col>
      <xdr:colOff>104775</xdr:colOff>
      <xdr:row>5</xdr:row>
      <xdr:rowOff>95250</xdr:rowOff>
    </xdr:to>
    <xdr:pic>
      <xdr:nvPicPr>
        <xdr:cNvPr id="12" name="11 Imagen" descr="DSC0037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788274" y="1"/>
          <a:ext cx="2279651" cy="157162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2</xdr:rowOff>
    </xdr:from>
    <xdr:to>
      <xdr:col>3</xdr:col>
      <xdr:colOff>685800</xdr:colOff>
      <xdr:row>4</xdr:row>
      <xdr:rowOff>247650</xdr:rowOff>
    </xdr:to>
    <xdr:pic>
      <xdr:nvPicPr>
        <xdr:cNvPr id="13" name="12 Imagen" descr="DSC00358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" y="2"/>
          <a:ext cx="2028824" cy="1428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Personalizado 1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F81BD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4"/>
  <sheetViews>
    <sheetView showRuler="0" topLeftCell="C1" workbookViewId="0">
      <selection activeCell="F34" sqref="F34"/>
    </sheetView>
  </sheetViews>
  <sheetFormatPr baseColWidth="10" defaultRowHeight="15.75"/>
  <cols>
    <col min="1" max="1" width="5.7109375" style="18" customWidth="1"/>
    <col min="2" max="2" width="15.7109375" style="1" customWidth="1"/>
    <col min="3" max="3" width="5.7109375" style="18" customWidth="1"/>
    <col min="4" max="4" width="15.7109375" style="1" customWidth="1"/>
    <col min="5" max="5" width="5.7109375" style="18" customWidth="1"/>
    <col min="6" max="6" width="15.7109375" style="1" customWidth="1"/>
    <col min="7" max="7" width="5.7109375" style="18" customWidth="1"/>
    <col min="8" max="8" width="15.7109375" style="1" customWidth="1"/>
    <col min="9" max="9" width="5" customWidth="1"/>
    <col min="10" max="12" width="16.7109375" style="12" customWidth="1"/>
    <col min="13" max="21" width="6.7109375" customWidth="1"/>
  </cols>
  <sheetData>
    <row r="1" spans="1:13" ht="37.5" customHeight="1"/>
    <row r="2" spans="1:13" s="15" customFormat="1" ht="84.95" customHeight="1">
      <c r="A2" s="14"/>
      <c r="B2" s="59" t="s">
        <v>30</v>
      </c>
      <c r="C2" s="59"/>
      <c r="D2" s="59"/>
      <c r="E2" s="59"/>
      <c r="F2" s="59"/>
      <c r="G2" s="59"/>
      <c r="H2" s="59"/>
    </row>
    <row r="3" spans="1:13" s="15" customFormat="1" ht="16.5" customHeight="1">
      <c r="A3" s="14"/>
      <c r="B3" s="16"/>
      <c r="C3" s="16"/>
      <c r="D3" s="16"/>
      <c r="E3" s="16"/>
      <c r="F3" s="16"/>
      <c r="G3" s="16"/>
      <c r="H3" s="16"/>
    </row>
    <row r="4" spans="1:13" s="8" customFormat="1" ht="59.25" customHeight="1">
      <c r="A4" s="7"/>
      <c r="B4" s="17" t="s">
        <v>4</v>
      </c>
      <c r="C4" s="7"/>
      <c r="D4" s="17" t="s">
        <v>5</v>
      </c>
      <c r="E4" s="7"/>
      <c r="F4" s="17" t="s">
        <v>14</v>
      </c>
      <c r="G4" s="7"/>
      <c r="H4" s="17" t="s">
        <v>15</v>
      </c>
      <c r="J4" s="9"/>
      <c r="K4" s="9"/>
      <c r="L4" s="9"/>
    </row>
    <row r="5" spans="1:13" ht="15" customHeight="1">
      <c r="A5" s="14" t="s">
        <v>0</v>
      </c>
      <c r="B5" s="19"/>
      <c r="C5" s="14" t="s">
        <v>0</v>
      </c>
      <c r="D5" s="20"/>
      <c r="E5" s="14" t="s">
        <v>0</v>
      </c>
      <c r="F5" s="21"/>
      <c r="G5" s="14" t="s">
        <v>0</v>
      </c>
      <c r="H5" s="5"/>
    </row>
    <row r="6" spans="1:13" ht="15" customHeight="1">
      <c r="A6" s="14"/>
      <c r="B6" s="19"/>
      <c r="C6" s="14"/>
      <c r="D6" s="20"/>
      <c r="E6" s="14"/>
      <c r="F6" s="21"/>
      <c r="G6" s="14"/>
      <c r="H6" s="5"/>
    </row>
    <row r="7" spans="1:13" ht="15" customHeight="1">
      <c r="A7" s="14"/>
      <c r="B7" s="19"/>
      <c r="C7" s="14"/>
      <c r="D7" s="20"/>
      <c r="E7" s="14"/>
      <c r="F7" s="21"/>
      <c r="G7" s="14"/>
      <c r="H7" s="5"/>
    </row>
    <row r="8" spans="1:13" ht="15" customHeight="1">
      <c r="A8" s="14"/>
      <c r="B8" s="19"/>
      <c r="C8" s="14"/>
      <c r="D8" s="20"/>
      <c r="E8" s="14"/>
      <c r="F8" s="21"/>
      <c r="G8" s="14"/>
      <c r="H8" s="5"/>
    </row>
    <row r="9" spans="1:13" ht="15" customHeight="1">
      <c r="A9" s="14"/>
      <c r="B9" s="13"/>
      <c r="C9" s="14"/>
      <c r="D9" s="13"/>
      <c r="E9" s="14"/>
      <c r="F9" s="13"/>
      <c r="G9" s="14"/>
    </row>
    <row r="10" spans="1:13" ht="15" customHeight="1">
      <c r="A10" s="14" t="s">
        <v>1</v>
      </c>
      <c r="B10" s="22"/>
      <c r="C10" s="14" t="s">
        <v>1</v>
      </c>
      <c r="D10" s="22"/>
      <c r="E10" s="14" t="s">
        <v>1</v>
      </c>
      <c r="F10" s="22"/>
      <c r="G10" s="14" t="s">
        <v>1</v>
      </c>
      <c r="H10" s="6"/>
      <c r="J10" s="23"/>
      <c r="K10" s="24" t="s">
        <v>16</v>
      </c>
      <c r="L10" s="25"/>
      <c r="M10">
        <v>0</v>
      </c>
    </row>
    <row r="11" spans="1:13" ht="15" customHeight="1">
      <c r="A11" s="14"/>
      <c r="B11" s="19"/>
      <c r="C11" s="14"/>
      <c r="D11" s="20"/>
      <c r="E11" s="14"/>
      <c r="F11" s="21"/>
      <c r="G11" s="14"/>
      <c r="H11" s="5"/>
      <c r="J11" s="26" t="s">
        <v>11</v>
      </c>
      <c r="K11" s="26" t="s">
        <v>12</v>
      </c>
      <c r="L11" s="26" t="s">
        <v>13</v>
      </c>
    </row>
    <row r="12" spans="1:13" ht="15" customHeight="1">
      <c r="A12" s="14"/>
      <c r="B12" s="19"/>
      <c r="C12" s="14"/>
      <c r="D12" s="20"/>
      <c r="E12" s="14"/>
      <c r="F12" s="21"/>
      <c r="G12" s="14"/>
      <c r="H12" s="5"/>
      <c r="J12" s="26">
        <v>1</v>
      </c>
      <c r="K12" s="26"/>
      <c r="L12" s="26" t="b">
        <f>IF(K12="a",TRUE,FALSE)</f>
        <v>0</v>
      </c>
    </row>
    <row r="13" spans="1:13" ht="15" customHeight="1">
      <c r="A13" s="14"/>
      <c r="B13" s="19"/>
      <c r="C13" s="14"/>
      <c r="D13" s="20"/>
      <c r="E13" s="14"/>
      <c r="F13" s="21"/>
      <c r="G13" s="14"/>
      <c r="H13" s="5"/>
      <c r="J13" s="26">
        <v>2</v>
      </c>
      <c r="K13" s="26"/>
      <c r="L13" s="26" t="b">
        <f>IF(K13="d",TRUE,FALSE)</f>
        <v>0</v>
      </c>
    </row>
    <row r="14" spans="1:13" ht="15" customHeight="1">
      <c r="A14" s="14"/>
      <c r="B14" s="13"/>
      <c r="C14" s="14"/>
      <c r="D14" s="13"/>
      <c r="E14" s="14"/>
      <c r="F14" s="13"/>
      <c r="G14" s="14"/>
      <c r="J14" s="26">
        <v>3</v>
      </c>
      <c r="K14" s="26"/>
      <c r="L14" s="26" t="b">
        <f>IF(K14="b",TRUE,FALSE)</f>
        <v>0</v>
      </c>
    </row>
    <row r="15" spans="1:13" ht="15" customHeight="1">
      <c r="A15" s="14" t="s">
        <v>2</v>
      </c>
      <c r="B15" s="22"/>
      <c r="C15" s="14" t="s">
        <v>2</v>
      </c>
      <c r="D15" s="22"/>
      <c r="E15" s="14" t="s">
        <v>2</v>
      </c>
      <c r="F15" s="22"/>
      <c r="G15" s="14" t="s">
        <v>2</v>
      </c>
      <c r="H15" s="6"/>
      <c r="J15" s="26">
        <v>4</v>
      </c>
      <c r="K15" s="26"/>
      <c r="L15" s="26" t="b">
        <f>IF(K15="c",TRUE,FALSE)</f>
        <v>0</v>
      </c>
    </row>
    <row r="16" spans="1:13" ht="15" customHeight="1">
      <c r="A16" s="14"/>
      <c r="B16" s="22"/>
      <c r="C16" s="14"/>
      <c r="D16" s="22"/>
      <c r="E16" s="14"/>
      <c r="F16" s="22"/>
      <c r="G16" s="14"/>
      <c r="H16" s="6"/>
    </row>
    <row r="17" spans="1:8" ht="15" customHeight="1">
      <c r="A17" s="14"/>
      <c r="B17" s="19"/>
      <c r="C17" s="14"/>
      <c r="D17" s="20"/>
      <c r="E17" s="14"/>
      <c r="F17" s="21"/>
      <c r="G17" s="14"/>
      <c r="H17" s="5"/>
    </row>
    <row r="18" spans="1:8" ht="15" customHeight="1">
      <c r="A18" s="14"/>
      <c r="B18" s="19"/>
      <c r="C18" s="14"/>
      <c r="D18" s="20"/>
      <c r="E18" s="14"/>
      <c r="F18" s="21"/>
      <c r="G18" s="14"/>
      <c r="H18" s="5"/>
    </row>
    <row r="19" spans="1:8" ht="15" customHeight="1">
      <c r="A19" s="14"/>
      <c r="B19" s="13"/>
      <c r="C19" s="14"/>
      <c r="D19" s="13"/>
      <c r="E19" s="14"/>
      <c r="F19" s="13"/>
      <c r="G19" s="14"/>
    </row>
    <row r="20" spans="1:8" ht="15" customHeight="1">
      <c r="A20" s="14" t="s">
        <v>3</v>
      </c>
      <c r="B20" s="22"/>
      <c r="C20" s="14" t="s">
        <v>3</v>
      </c>
      <c r="D20" s="22"/>
      <c r="E20" s="14" t="s">
        <v>3</v>
      </c>
      <c r="F20" s="22"/>
      <c r="G20" s="14" t="s">
        <v>3</v>
      </c>
      <c r="H20" s="6"/>
    </row>
    <row r="21" spans="1:8" ht="15" customHeight="1">
      <c r="A21" s="14"/>
      <c r="B21" s="22"/>
      <c r="C21" s="14"/>
      <c r="D21" s="22"/>
      <c r="E21" s="14"/>
      <c r="F21" s="22"/>
      <c r="G21" s="14"/>
      <c r="H21" s="6"/>
    </row>
    <row r="22" spans="1:8" ht="15" customHeight="1">
      <c r="B22" s="6"/>
      <c r="D22" s="6"/>
      <c r="F22" s="6"/>
      <c r="H22" s="6"/>
    </row>
    <row r="23" spans="1:8" ht="15" customHeight="1">
      <c r="B23" s="2"/>
      <c r="D23" s="3"/>
      <c r="F23" s="4"/>
      <c r="H23" s="5"/>
    </row>
    <row r="24" spans="1:8" ht="20.100000000000001" customHeight="1"/>
  </sheetData>
  <mergeCells count="1">
    <mergeCell ref="B2:H2"/>
  </mergeCells>
  <printOptions horizontalCentered="1" verticalCentered="1"/>
  <pageMargins left="0.9055118110236221" right="0.9055118110236221" top="0.94488188976377963" bottom="0.94488188976377963" header="0.9055118110236221" footer="0.31496062992125984"/>
  <pageSetup scale="63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B2:I9"/>
  <sheetViews>
    <sheetView workbookViewId="0">
      <selection activeCell="C4" sqref="C4"/>
    </sheetView>
  </sheetViews>
  <sheetFormatPr baseColWidth="10" defaultRowHeight="15"/>
  <cols>
    <col min="1" max="1" width="6.85546875" customWidth="1"/>
    <col min="2" max="2" width="5.7109375" style="1" customWidth="1"/>
    <col min="3" max="3" width="15.7109375" style="1" customWidth="1"/>
    <col min="4" max="4" width="5.7109375" style="1" customWidth="1"/>
    <col min="5" max="5" width="15.7109375" style="1" customWidth="1"/>
    <col min="6" max="6" width="5.7109375" style="1" customWidth="1"/>
    <col min="7" max="7" width="15.7109375" style="1" customWidth="1"/>
    <col min="8" max="8" width="5.7109375" style="1" customWidth="1"/>
    <col min="9" max="9" width="15.7109375" style="1" customWidth="1"/>
  </cols>
  <sheetData>
    <row r="2" spans="2:9" ht="81.75" customHeight="1">
      <c r="C2" s="60" t="s">
        <v>31</v>
      </c>
      <c r="D2" s="60"/>
      <c r="E2" s="60"/>
      <c r="F2" s="60"/>
      <c r="G2" s="60"/>
      <c r="H2" s="60"/>
      <c r="I2" s="60"/>
    </row>
    <row r="3" spans="2:9" ht="23.25" customHeight="1"/>
    <row r="4" spans="2:9" s="12" customFormat="1" ht="68.25" customHeight="1">
      <c r="B4" s="17"/>
      <c r="C4" s="17" t="s">
        <v>7</v>
      </c>
      <c r="D4" s="17"/>
      <c r="E4" s="17" t="s">
        <v>8</v>
      </c>
      <c r="F4" s="17"/>
      <c r="G4" s="17" t="s">
        <v>9</v>
      </c>
      <c r="H4" s="17"/>
      <c r="I4" s="17" t="s">
        <v>10</v>
      </c>
    </row>
    <row r="5" spans="2:9">
      <c r="C5" s="1" t="s">
        <v>6</v>
      </c>
    </row>
    <row r="6" spans="2:9" ht="24.95" customHeight="1">
      <c r="C6" s="26"/>
      <c r="E6" s="6"/>
      <c r="G6" s="6"/>
      <c r="I6" s="6"/>
    </row>
    <row r="7" spans="2:9" ht="24.95" customHeight="1">
      <c r="C7" s="26"/>
      <c r="E7" s="6"/>
      <c r="G7" s="6"/>
      <c r="I7" s="6"/>
    </row>
    <row r="8" spans="2:9" ht="24.95" customHeight="1">
      <c r="C8" s="26"/>
      <c r="E8" s="6"/>
      <c r="G8" s="6"/>
      <c r="I8" s="6"/>
    </row>
    <row r="9" spans="2:9" ht="24.95" customHeight="1">
      <c r="C9" s="26"/>
      <c r="E9" s="6"/>
      <c r="G9" s="6"/>
      <c r="I9" s="6"/>
    </row>
  </sheetData>
  <mergeCells count="1">
    <mergeCell ref="C2:I2"/>
  </mergeCells>
  <printOptions horizontalCentered="1" verticalCentered="1"/>
  <pageMargins left="0.9055118110236221" right="0.9055118110236221" top="0.94488188976377963" bottom="0.94488188976377963" header="0.31496062992125984" footer="0.31496062992125984"/>
  <pageSetup scale="86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B3:M63"/>
  <sheetViews>
    <sheetView topLeftCell="A15" workbookViewId="0">
      <selection activeCell="H25" sqref="H25"/>
    </sheetView>
  </sheetViews>
  <sheetFormatPr baseColWidth="10" defaultRowHeight="15"/>
  <cols>
    <col min="1" max="1" width="7.85546875" customWidth="1"/>
    <col min="3" max="3" width="20.42578125" customWidth="1"/>
    <col min="4" max="4" width="11.85546875" customWidth="1"/>
    <col min="5" max="10" width="5.7109375" customWidth="1"/>
    <col min="11" max="11" width="22.85546875" customWidth="1"/>
    <col min="12" max="21" width="20.7109375" customWidth="1"/>
    <col min="22" max="36" width="5.7109375" customWidth="1"/>
  </cols>
  <sheetData>
    <row r="3" spans="2:5" ht="15" customHeight="1"/>
    <row r="4" spans="2:5" ht="15" customHeight="1"/>
    <row r="5" spans="2:5" ht="15" customHeight="1">
      <c r="B5" s="10" t="s">
        <v>17</v>
      </c>
      <c r="C5" s="10" t="s">
        <v>32</v>
      </c>
    </row>
    <row r="6" spans="2:5" ht="15" customHeight="1">
      <c r="B6" s="10" t="s">
        <v>18</v>
      </c>
      <c r="C6" s="10">
        <v>850000</v>
      </c>
    </row>
    <row r="7" spans="2:5" ht="15" customHeight="1">
      <c r="B7" s="10" t="s">
        <v>19</v>
      </c>
      <c r="C7" s="10">
        <v>415000</v>
      </c>
    </row>
    <row r="8" spans="2:5" ht="15" customHeight="1">
      <c r="B8" s="10" t="s">
        <v>27</v>
      </c>
      <c r="C8" s="10">
        <v>370000</v>
      </c>
    </row>
    <row r="9" spans="2:5" ht="15" customHeight="1">
      <c r="E9" s="11" t="s">
        <v>25</v>
      </c>
    </row>
    <row r="10" spans="2:5" ht="15" customHeight="1"/>
    <row r="11" spans="2:5" ht="15" customHeight="1"/>
    <row r="12" spans="2:5" ht="15" customHeight="1"/>
    <row r="13" spans="2:5" ht="15" customHeight="1"/>
    <row r="14" spans="2:5" ht="15" customHeight="1"/>
    <row r="15" spans="2:5" ht="15" customHeight="1"/>
    <row r="16" spans="2:5" ht="15" customHeight="1"/>
    <row r="17" spans="2:13" ht="15" customHeight="1"/>
    <row r="18" spans="2:13" ht="15" customHeight="1"/>
    <row r="19" spans="2:13" ht="15" customHeight="1"/>
    <row r="20" spans="2:13" ht="15" customHeight="1"/>
    <row r="21" spans="2:13" ht="15" customHeight="1"/>
    <row r="22" spans="2:13" ht="15" customHeight="1"/>
    <row r="23" spans="2:13" ht="15" customHeight="1"/>
    <row r="24" spans="2:13" ht="15" customHeight="1">
      <c r="F24" s="11"/>
      <c r="K24" s="27"/>
      <c r="L24" s="28" t="s">
        <v>28</v>
      </c>
      <c r="M24" s="29" t="s">
        <v>29</v>
      </c>
    </row>
    <row r="25" spans="2:13" s="12" customFormat="1" ht="54.75" customHeight="1">
      <c r="K25" s="30" t="s">
        <v>33</v>
      </c>
      <c r="L25" s="28"/>
      <c r="M25" s="28" t="b">
        <f>IF(L25="Café",TRUE,FALSE)</f>
        <v>0</v>
      </c>
    </row>
    <row r="26" spans="2:13" ht="15" customHeight="1">
      <c r="B26" s="10" t="s">
        <v>76</v>
      </c>
      <c r="C26" s="10" t="s">
        <v>32</v>
      </c>
    </row>
    <row r="27" spans="2:13" ht="15" customHeight="1">
      <c r="B27" s="10" t="s">
        <v>23</v>
      </c>
      <c r="C27" s="10">
        <v>3000</v>
      </c>
    </row>
    <row r="28" spans="2:13" ht="15" customHeight="1">
      <c r="B28" s="10" t="s">
        <v>20</v>
      </c>
      <c r="C28" s="10">
        <v>4000</v>
      </c>
    </row>
    <row r="29" spans="2:13" ht="15" customHeight="1">
      <c r="B29" s="10" t="s">
        <v>21</v>
      </c>
      <c r="C29" s="10">
        <v>5100</v>
      </c>
    </row>
    <row r="30" spans="2:13" ht="15" customHeight="1">
      <c r="B30" s="10" t="s">
        <v>22</v>
      </c>
      <c r="C30" s="10">
        <v>3400</v>
      </c>
    </row>
    <row r="31" spans="2:13" ht="15" customHeight="1">
      <c r="B31" s="10" t="s">
        <v>24</v>
      </c>
      <c r="C31" s="10">
        <v>600</v>
      </c>
    </row>
    <row r="32" spans="2:13" ht="15" customHeight="1"/>
    <row r="33" spans="6:13" ht="15" customHeight="1">
      <c r="F33" s="11" t="s">
        <v>26</v>
      </c>
    </row>
    <row r="34" spans="6:13" ht="15" customHeight="1"/>
    <row r="35" spans="6:13" ht="15" customHeight="1"/>
    <row r="36" spans="6:13" ht="15" customHeight="1">
      <c r="K36" s="27"/>
      <c r="L36" s="28" t="s">
        <v>28</v>
      </c>
      <c r="M36" s="29" t="s">
        <v>29</v>
      </c>
    </row>
    <row r="37" spans="6:13" ht="64.5" customHeight="1">
      <c r="K37" s="30" t="s">
        <v>34</v>
      </c>
      <c r="L37" s="28"/>
      <c r="M37" s="28" t="b">
        <f>IF(L37="Sandona",TRUE,FALSE)</f>
        <v>0</v>
      </c>
    </row>
    <row r="38" spans="6:13" ht="15" customHeight="1"/>
    <row r="39" spans="6:13" ht="15" customHeight="1"/>
    <row r="40" spans="6:13" ht="15" customHeight="1">
      <c r="K40" s="27"/>
      <c r="L40" s="28" t="s">
        <v>28</v>
      </c>
      <c r="M40" s="29" t="s">
        <v>29</v>
      </c>
    </row>
    <row r="41" spans="6:13" ht="52.5" customHeight="1">
      <c r="K41" s="30" t="s">
        <v>35</v>
      </c>
      <c r="L41" s="28"/>
      <c r="M41" s="28" t="b">
        <f>IF(L41="El tambo",TRUE,FALSE)</f>
        <v>0</v>
      </c>
    </row>
    <row r="42" spans="6:13" ht="15" customHeight="1"/>
    <row r="43" spans="6:13" ht="15" customHeight="1"/>
    <row r="44" spans="6:13" ht="15" customHeight="1"/>
    <row r="45" spans="6:13" ht="15" customHeight="1"/>
    <row r="46" spans="6:13" ht="15" customHeight="1"/>
    <row r="47" spans="6:13" ht="15" customHeight="1"/>
    <row r="48" spans="6:13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2" customHeight="1"/>
    <row r="60" ht="12" customHeight="1"/>
    <row r="61" ht="12" customHeight="1"/>
    <row r="62" ht="12" customHeight="1"/>
    <row r="63" ht="12" customHeight="1"/>
  </sheetData>
  <sortState ref="B4:C6">
    <sortCondition ref="B3"/>
  </sortState>
  <printOptions horizontalCentered="1" verticalCentered="1"/>
  <pageMargins left="0.9055118110236221" right="0.9055118110236221" top="0.94488188976377963" bottom="0.94488188976377963" header="0.9055118110236221" footer="0.31496062992125984"/>
  <pageSetup scale="51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B1:M19"/>
  <sheetViews>
    <sheetView topLeftCell="J4" workbookViewId="0">
      <selection activeCell="N16" sqref="N16"/>
    </sheetView>
  </sheetViews>
  <sheetFormatPr baseColWidth="10" defaultRowHeight="15.75"/>
  <cols>
    <col min="1" max="1" width="6.85546875" customWidth="1"/>
    <col min="2" max="2" width="19.5703125" style="36" customWidth="1"/>
  </cols>
  <sheetData>
    <row r="1" spans="2:13" ht="60" customHeight="1"/>
    <row r="2" spans="2:13" ht="60" customHeight="1"/>
    <row r="5" spans="2:13" ht="33" customHeight="1"/>
    <row r="6" spans="2:13" ht="30" customHeight="1">
      <c r="B6" s="28" t="s">
        <v>46</v>
      </c>
    </row>
    <row r="7" spans="2:13" ht="30" customHeight="1">
      <c r="B7" s="28" t="s">
        <v>47</v>
      </c>
      <c r="D7" s="35" t="s">
        <v>36</v>
      </c>
      <c r="E7" s="35" t="s">
        <v>37</v>
      </c>
      <c r="F7" s="35" t="s">
        <v>36</v>
      </c>
      <c r="G7" s="35" t="s">
        <v>38</v>
      </c>
      <c r="H7" s="35" t="s">
        <v>37</v>
      </c>
      <c r="I7" s="35" t="s">
        <v>39</v>
      </c>
      <c r="J7" s="35" t="s">
        <v>37</v>
      </c>
      <c r="K7" s="33" t="s">
        <v>67</v>
      </c>
      <c r="L7" s="33" t="s">
        <v>43</v>
      </c>
      <c r="M7" s="33" t="s">
        <v>68</v>
      </c>
    </row>
    <row r="8" spans="2:13" ht="30" customHeight="1">
      <c r="B8" s="28" t="s">
        <v>48</v>
      </c>
      <c r="D8" s="33" t="s">
        <v>37</v>
      </c>
      <c r="E8" s="33" t="s">
        <v>36</v>
      </c>
      <c r="F8" s="33" t="s">
        <v>37</v>
      </c>
      <c r="G8" s="33" t="s">
        <v>40</v>
      </c>
      <c r="H8" s="33" t="s">
        <v>37</v>
      </c>
      <c r="I8" s="33" t="s">
        <v>60</v>
      </c>
      <c r="J8" s="33" t="s">
        <v>56</v>
      </c>
      <c r="K8" s="33" t="s">
        <v>39</v>
      </c>
      <c r="L8" s="33" t="s">
        <v>37</v>
      </c>
      <c r="M8" s="33" t="s">
        <v>50</v>
      </c>
    </row>
    <row r="9" spans="2:13" ht="30" customHeight="1">
      <c r="B9" s="28" t="s">
        <v>51</v>
      </c>
      <c r="D9" s="33" t="s">
        <v>40</v>
      </c>
      <c r="E9" s="33" t="s">
        <v>39</v>
      </c>
      <c r="F9" s="33" t="s">
        <v>69</v>
      </c>
      <c r="G9" s="33" t="s">
        <v>52</v>
      </c>
      <c r="H9" s="33" t="s">
        <v>41</v>
      </c>
      <c r="I9" s="33" t="s">
        <v>43</v>
      </c>
      <c r="J9" s="33" t="s">
        <v>56</v>
      </c>
      <c r="K9" s="33" t="s">
        <v>38</v>
      </c>
      <c r="L9" s="33" t="s">
        <v>49</v>
      </c>
      <c r="M9" s="33" t="s">
        <v>50</v>
      </c>
    </row>
    <row r="10" spans="2:13" ht="30" customHeight="1">
      <c r="B10" s="28" t="s">
        <v>55</v>
      </c>
      <c r="D10" s="33" t="s">
        <v>37</v>
      </c>
      <c r="E10" s="33" t="s">
        <v>41</v>
      </c>
      <c r="F10" s="33" t="s">
        <v>42</v>
      </c>
      <c r="G10" s="33" t="s">
        <v>37</v>
      </c>
      <c r="H10" s="33" t="s">
        <v>43</v>
      </c>
      <c r="I10" s="33" t="s">
        <v>44</v>
      </c>
      <c r="J10" s="33" t="s">
        <v>36</v>
      </c>
      <c r="K10" s="33" t="s">
        <v>38</v>
      </c>
      <c r="L10" s="33" t="s">
        <v>45</v>
      </c>
      <c r="M10" s="33" t="s">
        <v>56</v>
      </c>
    </row>
    <row r="11" spans="2:13" ht="30" customHeight="1">
      <c r="B11" s="28" t="s">
        <v>57</v>
      </c>
      <c r="D11" s="34" t="s">
        <v>74</v>
      </c>
      <c r="E11" s="33" t="s">
        <v>42</v>
      </c>
      <c r="F11" s="33" t="s">
        <v>37</v>
      </c>
      <c r="G11" s="33" t="s">
        <v>53</v>
      </c>
      <c r="H11" s="33" t="s">
        <v>56</v>
      </c>
      <c r="I11" s="33" t="s">
        <v>37</v>
      </c>
      <c r="J11" s="33" t="s">
        <v>72</v>
      </c>
      <c r="K11" s="33" t="s">
        <v>52</v>
      </c>
      <c r="L11" s="33" t="s">
        <v>50</v>
      </c>
      <c r="M11" s="33" t="s">
        <v>58</v>
      </c>
    </row>
    <row r="12" spans="2:13" ht="30" customHeight="1">
      <c r="B12" s="28" t="s">
        <v>59</v>
      </c>
      <c r="D12" s="33" t="s">
        <v>71</v>
      </c>
      <c r="E12" s="33" t="s">
        <v>37</v>
      </c>
      <c r="F12" s="33" t="s">
        <v>71</v>
      </c>
      <c r="G12" s="33" t="s">
        <v>37</v>
      </c>
      <c r="H12" s="33" t="s">
        <v>58</v>
      </c>
      <c r="I12" s="33" t="s">
        <v>44</v>
      </c>
      <c r="J12" s="33" t="s">
        <v>45</v>
      </c>
      <c r="K12" s="33" t="s">
        <v>50</v>
      </c>
      <c r="L12" s="33" t="s">
        <v>37</v>
      </c>
      <c r="M12" s="33" t="s">
        <v>50</v>
      </c>
    </row>
    <row r="13" spans="2:13" ht="30" customHeight="1">
      <c r="B13" s="28" t="s">
        <v>61</v>
      </c>
      <c r="D13" s="33" t="s">
        <v>56</v>
      </c>
      <c r="E13" s="33" t="s">
        <v>52</v>
      </c>
      <c r="F13" s="33" t="s">
        <v>37</v>
      </c>
      <c r="G13" s="33" t="s">
        <v>39</v>
      </c>
      <c r="H13" s="33" t="s">
        <v>56</v>
      </c>
      <c r="I13" s="33" t="s">
        <v>36</v>
      </c>
      <c r="J13" s="33" t="s">
        <v>37</v>
      </c>
      <c r="K13" s="33" t="s">
        <v>42</v>
      </c>
      <c r="L13" s="33" t="s">
        <v>43</v>
      </c>
      <c r="M13" s="33" t="s">
        <v>40</v>
      </c>
    </row>
    <row r="14" spans="2:13" ht="30" customHeight="1">
      <c r="B14" s="28" t="s">
        <v>63</v>
      </c>
      <c r="D14" s="33" t="s">
        <v>45</v>
      </c>
      <c r="E14" s="33" t="s">
        <v>37</v>
      </c>
      <c r="F14" s="33" t="s">
        <v>38</v>
      </c>
      <c r="G14" s="33" t="s">
        <v>54</v>
      </c>
      <c r="H14" s="33" t="s">
        <v>42</v>
      </c>
      <c r="I14" s="33" t="s">
        <v>49</v>
      </c>
      <c r="J14" s="33" t="s">
        <v>44</v>
      </c>
      <c r="K14" s="33" t="s">
        <v>50</v>
      </c>
      <c r="L14" s="33" t="s">
        <v>50</v>
      </c>
      <c r="M14" s="33" t="s">
        <v>37</v>
      </c>
    </row>
    <row r="15" spans="2:13" ht="30" customHeight="1">
      <c r="B15" s="28" t="s">
        <v>64</v>
      </c>
      <c r="D15" s="33" t="s">
        <v>50</v>
      </c>
      <c r="E15" s="33" t="s">
        <v>62</v>
      </c>
      <c r="F15" s="33" t="s">
        <v>54</v>
      </c>
      <c r="G15" s="33" t="s">
        <v>42</v>
      </c>
      <c r="H15" s="33" t="s">
        <v>49</v>
      </c>
      <c r="I15" s="33" t="s">
        <v>37</v>
      </c>
      <c r="J15" s="33" t="s">
        <v>50</v>
      </c>
      <c r="K15" s="33" t="s">
        <v>45</v>
      </c>
      <c r="L15" s="33" t="s">
        <v>42</v>
      </c>
      <c r="M15" s="33" t="s">
        <v>54</v>
      </c>
    </row>
    <row r="16" spans="2:13" ht="30" customHeight="1">
      <c r="B16" s="28" t="s">
        <v>65</v>
      </c>
      <c r="D16" s="33" t="s">
        <v>54</v>
      </c>
      <c r="E16" s="33" t="s">
        <v>54</v>
      </c>
      <c r="F16" s="33" t="s">
        <v>53</v>
      </c>
      <c r="G16" s="33" t="s">
        <v>56</v>
      </c>
      <c r="H16" s="33" t="s">
        <v>37</v>
      </c>
      <c r="I16" s="33" t="s">
        <v>42</v>
      </c>
      <c r="J16" s="33" t="s">
        <v>37</v>
      </c>
      <c r="K16" s="33" t="s">
        <v>43</v>
      </c>
      <c r="L16" s="33" t="s">
        <v>54</v>
      </c>
      <c r="M16" s="33" t="s">
        <v>58</v>
      </c>
    </row>
    <row r="17" spans="2:2" ht="30" customHeight="1">
      <c r="B17" s="28" t="s">
        <v>66</v>
      </c>
    </row>
    <row r="18" spans="2:2" ht="30" customHeight="1">
      <c r="B18" s="28" t="s">
        <v>70</v>
      </c>
    </row>
    <row r="19" spans="2:2" ht="30" customHeight="1">
      <c r="B19" s="28" t="s">
        <v>75</v>
      </c>
    </row>
  </sheetData>
  <printOptions horizontalCentered="1" verticalCentered="1"/>
  <pageMargins left="0.9055118110236221" right="0.9055118110236221" top="0.94488188976377963" bottom="0.94488188976377963" header="0.31496062992125984" footer="0.31496062992125984"/>
  <pageSetup scale="38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B12:O23"/>
  <sheetViews>
    <sheetView topLeftCell="C1" workbookViewId="0">
      <selection activeCell="K22" sqref="K22"/>
    </sheetView>
  </sheetViews>
  <sheetFormatPr baseColWidth="10" defaultRowHeight="23.25"/>
  <cols>
    <col min="2" max="2" width="31" customWidth="1"/>
    <col min="3" max="3" width="4" customWidth="1"/>
    <col min="4" max="14" width="11.42578125" style="44"/>
    <col min="15" max="15" width="11.42578125" style="45"/>
  </cols>
  <sheetData>
    <row r="12" spans="2:14">
      <c r="D12" s="46" t="s">
        <v>52</v>
      </c>
      <c r="E12" s="46" t="s">
        <v>45</v>
      </c>
      <c r="F12" s="46" t="s">
        <v>50</v>
      </c>
      <c r="G12" s="46" t="s">
        <v>50</v>
      </c>
      <c r="H12" s="46" t="s">
        <v>37</v>
      </c>
      <c r="I12" s="46" t="s">
        <v>77</v>
      </c>
      <c r="J12" s="46" t="s">
        <v>44</v>
      </c>
      <c r="K12" s="46" t="s">
        <v>71</v>
      </c>
      <c r="L12" s="46" t="s">
        <v>41</v>
      </c>
      <c r="M12" s="46" t="s">
        <v>37</v>
      </c>
      <c r="N12" s="46" t="s">
        <v>72</v>
      </c>
    </row>
    <row r="13" spans="2:14">
      <c r="D13" s="46" t="s">
        <v>50</v>
      </c>
      <c r="E13" s="46" t="s">
        <v>68</v>
      </c>
      <c r="F13" s="46" t="s">
        <v>49</v>
      </c>
      <c r="G13" s="46" t="s">
        <v>45</v>
      </c>
      <c r="H13" s="46" t="s">
        <v>60</v>
      </c>
      <c r="I13" s="46" t="s">
        <v>41</v>
      </c>
      <c r="J13" s="46" t="s">
        <v>73</v>
      </c>
      <c r="K13" s="46" t="s">
        <v>37</v>
      </c>
      <c r="L13" s="46" t="s">
        <v>50</v>
      </c>
      <c r="M13" s="46" t="s">
        <v>42</v>
      </c>
      <c r="N13" s="46" t="s">
        <v>37</v>
      </c>
    </row>
    <row r="14" spans="2:14">
      <c r="B14" s="22" t="s">
        <v>78</v>
      </c>
      <c r="D14" s="47" t="s">
        <v>37</v>
      </c>
      <c r="E14" s="47" t="s">
        <v>43</v>
      </c>
      <c r="F14" s="47" t="s">
        <v>42</v>
      </c>
      <c r="G14" s="47" t="s">
        <v>45</v>
      </c>
      <c r="H14" s="47" t="s">
        <v>49</v>
      </c>
      <c r="I14" s="47" t="s">
        <v>60</v>
      </c>
      <c r="J14" s="47" t="s">
        <v>37</v>
      </c>
      <c r="K14" s="46" t="s">
        <v>49</v>
      </c>
      <c r="L14" s="46" t="s">
        <v>71</v>
      </c>
      <c r="M14" s="46" t="s">
        <v>52</v>
      </c>
      <c r="N14" s="46" t="s">
        <v>39</v>
      </c>
    </row>
    <row r="15" spans="2:14">
      <c r="B15" s="22" t="s">
        <v>79</v>
      </c>
      <c r="D15" s="46" t="s">
        <v>71</v>
      </c>
      <c r="E15" s="46" t="s">
        <v>39</v>
      </c>
      <c r="F15" s="46" t="s">
        <v>60</v>
      </c>
      <c r="G15" s="46" t="s">
        <v>73</v>
      </c>
      <c r="H15" s="46" t="s">
        <v>38</v>
      </c>
      <c r="I15" s="46" t="s">
        <v>62</v>
      </c>
      <c r="J15" s="46" t="s">
        <v>72</v>
      </c>
      <c r="K15" s="46" t="s">
        <v>73</v>
      </c>
      <c r="L15" s="46" t="s">
        <v>71</v>
      </c>
      <c r="M15" s="46" t="s">
        <v>54</v>
      </c>
      <c r="N15" s="46" t="s">
        <v>74</v>
      </c>
    </row>
    <row r="16" spans="2:14">
      <c r="B16" s="22" t="s">
        <v>80</v>
      </c>
      <c r="D16" s="46" t="s">
        <v>37</v>
      </c>
      <c r="E16" s="46" t="s">
        <v>53</v>
      </c>
      <c r="F16" s="46" t="s">
        <v>56</v>
      </c>
      <c r="G16" s="46" t="s">
        <v>37</v>
      </c>
      <c r="H16" s="46" t="s">
        <v>44</v>
      </c>
      <c r="I16" s="46" t="s">
        <v>41</v>
      </c>
      <c r="J16" s="46" t="s">
        <v>37</v>
      </c>
      <c r="K16" s="46" t="s">
        <v>42</v>
      </c>
      <c r="L16" s="46" t="s">
        <v>37</v>
      </c>
      <c r="M16" s="46" t="s">
        <v>50</v>
      </c>
      <c r="N16" s="46" t="s">
        <v>45</v>
      </c>
    </row>
    <row r="17" spans="2:14">
      <c r="B17" s="22" t="s">
        <v>81</v>
      </c>
      <c r="D17" s="46" t="s">
        <v>49</v>
      </c>
      <c r="E17" s="46" t="s">
        <v>73</v>
      </c>
      <c r="F17" s="46" t="s">
        <v>42</v>
      </c>
      <c r="G17" s="46" t="s">
        <v>38</v>
      </c>
      <c r="H17" s="46" t="s">
        <v>44</v>
      </c>
      <c r="I17" s="46" t="s">
        <v>54</v>
      </c>
      <c r="J17" s="46" t="s">
        <v>72</v>
      </c>
      <c r="K17" s="46" t="s">
        <v>37</v>
      </c>
      <c r="L17" s="46" t="s">
        <v>41</v>
      </c>
      <c r="M17" s="46" t="s">
        <v>45</v>
      </c>
      <c r="N17" s="46" t="s">
        <v>49</v>
      </c>
    </row>
    <row r="18" spans="2:14">
      <c r="B18" s="22" t="s">
        <v>82</v>
      </c>
      <c r="D18" s="46" t="s">
        <v>56</v>
      </c>
      <c r="E18" s="46" t="s">
        <v>39</v>
      </c>
      <c r="F18" s="47" t="s">
        <v>36</v>
      </c>
      <c r="G18" s="47" t="s">
        <v>54</v>
      </c>
      <c r="H18" s="47" t="s">
        <v>49</v>
      </c>
      <c r="I18" s="46" t="s">
        <v>36</v>
      </c>
      <c r="J18" s="46" t="s">
        <v>39</v>
      </c>
      <c r="K18" s="46" t="s">
        <v>49</v>
      </c>
      <c r="L18" s="46" t="s">
        <v>38</v>
      </c>
      <c r="M18" s="46" t="s">
        <v>60</v>
      </c>
      <c r="N18" s="46" t="s">
        <v>43</v>
      </c>
    </row>
    <row r="19" spans="2:14">
      <c r="B19" s="22" t="s">
        <v>83</v>
      </c>
      <c r="D19" s="46" t="s">
        <v>53</v>
      </c>
      <c r="E19" s="46" t="s">
        <v>42</v>
      </c>
      <c r="F19" s="46" t="s">
        <v>54</v>
      </c>
      <c r="G19" s="46" t="s">
        <v>60</v>
      </c>
      <c r="H19" s="46" t="s">
        <v>73</v>
      </c>
      <c r="I19" s="46" t="s">
        <v>73</v>
      </c>
      <c r="J19" s="46" t="s">
        <v>60</v>
      </c>
      <c r="K19" s="46" t="s">
        <v>36</v>
      </c>
      <c r="L19" s="46" t="s">
        <v>45</v>
      </c>
      <c r="M19" s="46" t="s">
        <v>37</v>
      </c>
      <c r="N19" s="46" t="s">
        <v>44</v>
      </c>
    </row>
    <row r="20" spans="2:14">
      <c r="B20" s="22" t="s">
        <v>84</v>
      </c>
      <c r="D20" s="46" t="s">
        <v>37</v>
      </c>
      <c r="E20" s="46" t="s">
        <v>53</v>
      </c>
      <c r="F20" s="46" t="s">
        <v>56</v>
      </c>
      <c r="G20" s="46" t="s">
        <v>68</v>
      </c>
      <c r="H20" s="46" t="s">
        <v>58</v>
      </c>
      <c r="I20" s="46" t="s">
        <v>54</v>
      </c>
      <c r="J20" s="46" t="s">
        <v>41</v>
      </c>
      <c r="K20" s="46" t="s">
        <v>44</v>
      </c>
      <c r="L20" s="46" t="s">
        <v>50</v>
      </c>
      <c r="M20" s="46" t="s">
        <v>54</v>
      </c>
      <c r="N20" s="46" t="s">
        <v>49</v>
      </c>
    </row>
    <row r="21" spans="2:14">
      <c r="B21" s="43"/>
      <c r="D21" s="46" t="s">
        <v>50</v>
      </c>
      <c r="E21" s="46" t="s">
        <v>50</v>
      </c>
      <c r="F21" s="46" t="s">
        <v>44</v>
      </c>
      <c r="G21" s="46" t="s">
        <v>49</v>
      </c>
      <c r="H21" s="46" t="s">
        <v>37</v>
      </c>
      <c r="I21" s="46" t="s">
        <v>42</v>
      </c>
      <c r="J21" s="46" t="s">
        <v>45</v>
      </c>
      <c r="K21" s="46" t="s">
        <v>71</v>
      </c>
      <c r="L21" s="46" t="s">
        <v>60</v>
      </c>
      <c r="M21" s="46" t="s">
        <v>37</v>
      </c>
      <c r="N21" s="46" t="s">
        <v>54</v>
      </c>
    </row>
    <row r="22" spans="2:14">
      <c r="D22" s="46" t="s">
        <v>77</v>
      </c>
      <c r="E22" s="46" t="s">
        <v>37</v>
      </c>
      <c r="F22" s="46" t="s">
        <v>60</v>
      </c>
      <c r="G22" s="46" t="s">
        <v>53</v>
      </c>
      <c r="H22" s="46" t="s">
        <v>68</v>
      </c>
      <c r="I22" s="46" t="s">
        <v>56</v>
      </c>
      <c r="J22" s="46" t="s">
        <v>50</v>
      </c>
      <c r="K22" s="46" t="s">
        <v>36</v>
      </c>
      <c r="L22" s="46" t="s">
        <v>71</v>
      </c>
      <c r="M22" s="46" t="s">
        <v>71</v>
      </c>
      <c r="N22" s="46" t="s">
        <v>71</v>
      </c>
    </row>
    <row r="23" spans="2:14">
      <c r="D23" s="47" t="s">
        <v>60</v>
      </c>
      <c r="E23" s="47" t="s">
        <v>56</v>
      </c>
      <c r="F23" s="47" t="s">
        <v>50</v>
      </c>
      <c r="G23" s="47" t="s">
        <v>39</v>
      </c>
      <c r="H23" s="47" t="s">
        <v>56</v>
      </c>
      <c r="I23" s="47" t="s">
        <v>42</v>
      </c>
      <c r="J23" s="47" t="s">
        <v>37</v>
      </c>
      <c r="K23" s="46" t="s">
        <v>54</v>
      </c>
      <c r="L23" s="46" t="s">
        <v>54</v>
      </c>
      <c r="M23" s="46" t="s">
        <v>44</v>
      </c>
      <c r="N23" s="46" t="s">
        <v>43</v>
      </c>
    </row>
  </sheetData>
  <printOptions horizontalCentered="1" verticalCentered="1"/>
  <pageMargins left="0.9055118110236221" right="0.9055118110236221" top="0.94488188976377963" bottom="0.94488188976377963" header="0.31496062992125984" footer="0.31496062992125984"/>
  <pageSetup scale="51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I13:S29"/>
  <sheetViews>
    <sheetView zoomScale="90" zoomScaleNormal="90" workbookViewId="0">
      <selection activeCell="B1" sqref="B1"/>
    </sheetView>
  </sheetViews>
  <sheetFormatPr baseColWidth="10" defaultRowHeight="15.75"/>
  <cols>
    <col min="9" max="10" width="14.7109375" style="57" customWidth="1"/>
    <col min="11" max="11" width="5.5703125" style="1" customWidth="1"/>
    <col min="12" max="13" width="14.7109375" style="58" customWidth="1"/>
    <col min="14" max="14" width="5.140625" customWidth="1"/>
    <col min="15" max="16" width="14.7109375" style="58" customWidth="1"/>
    <col min="17" max="17" width="5" style="58" customWidth="1"/>
    <col min="18" max="19" width="15.7109375" style="58" customWidth="1"/>
  </cols>
  <sheetData>
    <row r="13" spans="9:19">
      <c r="I13" s="26"/>
      <c r="J13" s="48" t="b">
        <f>IF(I13="SUN",TRUE,FALSE)</f>
        <v>0</v>
      </c>
      <c r="L13" s="26"/>
      <c r="M13" s="48" t="b">
        <f>IF(L13="LUZ SOLAR",TRUE,FALSE)</f>
        <v>0</v>
      </c>
      <c r="O13" s="26"/>
      <c r="P13" s="48" t="b">
        <f>IF(O13="SUNLIGHT",TRUE,FALSE)</f>
        <v>0</v>
      </c>
      <c r="R13" s="26"/>
      <c r="S13" s="48" t="b">
        <f>IF(R13="SOL",TRUE,FALSE)</f>
        <v>0</v>
      </c>
    </row>
    <row r="16" spans="9:19">
      <c r="I16" s="26"/>
      <c r="J16" s="48" t="b">
        <f>IF(I16="CLOUDS",TRUE,FALSE)</f>
        <v>0</v>
      </c>
      <c r="L16" s="26"/>
      <c r="M16" s="48" t="b">
        <f>IF(L16="AGUA",TRUE,FALSE)</f>
        <v>0</v>
      </c>
      <c r="O16" s="26"/>
      <c r="P16" s="48" t="b">
        <f>IF(O16="WATER",TRUE,FALSE)</f>
        <v>0</v>
      </c>
      <c r="R16" s="26"/>
      <c r="S16" s="48" t="b">
        <f>IF(R16="NUBES",TRUE,FALSE)</f>
        <v>0</v>
      </c>
    </row>
    <row r="19" spans="9:19">
      <c r="I19" s="26"/>
      <c r="J19" s="48" t="b">
        <f>IF(I19="SOIL",TRUE,FALSE)</f>
        <v>0</v>
      </c>
      <c r="L19" s="26"/>
      <c r="M19" s="48" t="b">
        <f>IF(L19="NUTRIENTES",TRUE,FALSE)</f>
        <v>0</v>
      </c>
      <c r="O19" s="26"/>
      <c r="P19" s="48" t="b">
        <f>IF(O19="NUTRIENTS",TRUE,FALSE)</f>
        <v>0</v>
      </c>
      <c r="R19" s="26"/>
      <c r="S19" s="48" t="b">
        <f>IF(R19="SUELO",TRUE,FALSE)</f>
        <v>0</v>
      </c>
    </row>
    <row r="27" spans="9:19">
      <c r="I27" s="26" t="s">
        <v>87</v>
      </c>
      <c r="J27" s="58"/>
      <c r="K27" s="58"/>
      <c r="L27" s="26" t="s">
        <v>70</v>
      </c>
      <c r="N27" s="58"/>
      <c r="O27" s="26" t="s">
        <v>94</v>
      </c>
      <c r="R27" s="26" t="s">
        <v>75</v>
      </c>
    </row>
    <row r="28" spans="9:19">
      <c r="I28" s="26" t="s">
        <v>89</v>
      </c>
      <c r="J28" s="58"/>
      <c r="K28" s="58"/>
      <c r="L28" s="26" t="s">
        <v>92</v>
      </c>
      <c r="N28" s="58"/>
      <c r="O28" s="26" t="s">
        <v>96</v>
      </c>
      <c r="R28" s="26" t="s">
        <v>90</v>
      </c>
    </row>
    <row r="29" spans="9:19">
      <c r="I29" s="26" t="s">
        <v>88</v>
      </c>
      <c r="J29" s="58"/>
      <c r="K29" s="58"/>
      <c r="L29" s="26" t="s">
        <v>93</v>
      </c>
      <c r="N29" s="58"/>
      <c r="O29" s="26" t="s">
        <v>95</v>
      </c>
      <c r="R29" s="26" t="s">
        <v>91</v>
      </c>
    </row>
  </sheetData>
  <printOptions horizontalCentered="1" verticalCentered="1"/>
  <pageMargins left="0.9055118110236221" right="0.9055118110236221" top="0.94488188976377963" bottom="0.94488188976377963" header="0.31496062992125984" footer="0.31496062992125984"/>
  <pageSetup scale="37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G7:K41"/>
  <sheetViews>
    <sheetView tabSelected="1" workbookViewId="0">
      <selection activeCell="J9" sqref="J9"/>
    </sheetView>
  </sheetViews>
  <sheetFormatPr baseColWidth="10" defaultRowHeight="15"/>
  <cols>
    <col min="7" max="8" width="16.7109375" customWidth="1"/>
    <col min="9" max="9" width="10.85546875" customWidth="1"/>
    <col min="10" max="11" width="16.7109375" customWidth="1"/>
  </cols>
  <sheetData>
    <row r="7" spans="7:11" ht="18.75">
      <c r="G7" s="50" t="s">
        <v>85</v>
      </c>
      <c r="H7" s="49"/>
      <c r="J7" s="56" t="s">
        <v>86</v>
      </c>
      <c r="K7" s="56"/>
    </row>
    <row r="9" spans="7:11" ht="18.75">
      <c r="G9" s="54"/>
      <c r="H9" s="52" t="b">
        <f>IF(G9="HOJA",TRUE,FALSE)</f>
        <v>0</v>
      </c>
      <c r="I9" s="55"/>
      <c r="J9" s="51"/>
      <c r="K9" s="53" t="b">
        <f>IF(J9="LEAF",TRUE,FALSE)</f>
        <v>0</v>
      </c>
    </row>
    <row r="16" spans="7:11" ht="18.75">
      <c r="G16" s="54"/>
      <c r="H16" s="53" t="b">
        <f>IF(G16="TALLO",TRUE,FALSE)</f>
        <v>0</v>
      </c>
      <c r="I16" s="55"/>
      <c r="J16" s="51"/>
      <c r="K16" s="53" t="b">
        <f>IF(J16="STEM",TRUE,FALSE)</f>
        <v>0</v>
      </c>
    </row>
    <row r="20" spans="7:11" ht="18.75">
      <c r="G20" s="54"/>
      <c r="H20" s="53" t="b">
        <f>IF(G20="RAIZ",TRUE,FALSE)</f>
        <v>0</v>
      </c>
      <c r="I20" s="55"/>
      <c r="J20" s="51"/>
      <c r="K20" s="53" t="b">
        <f>IF(J20="ROOT",TRUE,FALSE)</f>
        <v>0</v>
      </c>
    </row>
    <row r="29" spans="7:11" ht="18.75">
      <c r="G29" s="54"/>
      <c r="H29" s="53" t="b">
        <f>IF(G29="FLOR",TRUE,FALSE)</f>
        <v>0</v>
      </c>
      <c r="I29" s="55"/>
      <c r="J29" s="51"/>
      <c r="K29" s="53" t="b">
        <f>IF(J29="FLOWER",TRUE,FALSE)</f>
        <v>0</v>
      </c>
    </row>
    <row r="41" spans="7:11" ht="18.75">
      <c r="G41" s="54"/>
      <c r="H41" s="53" t="b">
        <f>IF(G41="FRUTO",TRUE,FALSE)</f>
        <v>0</v>
      </c>
      <c r="I41" s="55"/>
      <c r="J41" s="51"/>
      <c r="K41" s="53" t="b">
        <f>IF(J41="FRUIT",TRUE,FALSE)</f>
        <v>0</v>
      </c>
    </row>
  </sheetData>
  <printOptions horizontalCentered="1" verticalCentered="1"/>
  <pageMargins left="0.9055118110236221" right="0.9055118110236221" top="0.94488188976377963" bottom="0.94488188976377963" header="0.31496062992125984" footer="0.31496062992125984"/>
  <pageSetup scale="56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D7:P20"/>
  <sheetViews>
    <sheetView workbookViewId="0">
      <selection activeCell="F14" sqref="F14:G16"/>
    </sheetView>
  </sheetViews>
  <sheetFormatPr baseColWidth="10" defaultRowHeight="23.25"/>
  <cols>
    <col min="1" max="3" width="6.7109375" customWidth="1"/>
    <col min="4" max="14" width="10.7109375" style="31" customWidth="1"/>
    <col min="15" max="16" width="11.42578125" style="32"/>
  </cols>
  <sheetData>
    <row r="7" spans="4:14" ht="23.1" customHeight="1">
      <c r="D7" s="37" t="s">
        <v>37</v>
      </c>
      <c r="E7" s="37"/>
      <c r="F7" s="37"/>
      <c r="G7" s="37"/>
      <c r="H7" s="37"/>
      <c r="I7" s="38"/>
      <c r="J7" s="37" t="s">
        <v>60</v>
      </c>
      <c r="K7" s="39"/>
      <c r="L7" s="37" t="s">
        <v>42</v>
      </c>
      <c r="M7" s="32"/>
      <c r="N7" s="32"/>
    </row>
    <row r="8" spans="4:14" ht="23.1" customHeight="1">
      <c r="D8" s="32"/>
      <c r="E8" s="32"/>
      <c r="F8" s="32"/>
      <c r="G8" s="32"/>
      <c r="H8" s="32"/>
      <c r="I8" s="32"/>
      <c r="J8" s="37" t="s">
        <v>56</v>
      </c>
      <c r="K8" s="32"/>
      <c r="L8" s="32"/>
      <c r="M8" s="32"/>
      <c r="N8" s="32"/>
    </row>
    <row r="9" spans="4:14" ht="23.1" customHeight="1">
      <c r="D9" s="32"/>
      <c r="E9" s="32"/>
      <c r="F9" s="32"/>
      <c r="G9" s="32"/>
      <c r="H9" s="37"/>
      <c r="I9" s="38" t="s">
        <v>54</v>
      </c>
      <c r="J9" s="37" t="s">
        <v>50</v>
      </c>
      <c r="K9" s="39"/>
      <c r="L9" s="37" t="s">
        <v>60</v>
      </c>
      <c r="M9" s="37"/>
      <c r="N9" s="37"/>
    </row>
    <row r="10" spans="4:14" ht="23.1" customHeight="1">
      <c r="D10" s="32"/>
      <c r="E10" s="32"/>
      <c r="F10" s="32"/>
      <c r="G10" s="32"/>
      <c r="H10" s="32"/>
      <c r="I10" s="32"/>
      <c r="J10" s="37" t="s">
        <v>39</v>
      </c>
      <c r="K10" s="32"/>
      <c r="L10" s="32"/>
      <c r="M10" s="32"/>
      <c r="N10" s="32"/>
    </row>
    <row r="11" spans="4:14" ht="23.1" customHeight="1">
      <c r="D11" s="32"/>
      <c r="E11" s="32"/>
      <c r="F11" s="32"/>
      <c r="G11" s="32"/>
      <c r="H11" s="32"/>
      <c r="I11" s="32"/>
      <c r="J11" s="37" t="s">
        <v>56</v>
      </c>
      <c r="K11" s="32"/>
      <c r="L11" s="32"/>
      <c r="M11" s="32"/>
      <c r="N11" s="32"/>
    </row>
    <row r="12" spans="4:14" ht="23.1" customHeight="1">
      <c r="D12" s="32"/>
      <c r="E12" s="37"/>
      <c r="F12" s="37" t="s">
        <v>54</v>
      </c>
      <c r="G12" s="37"/>
      <c r="H12" s="38"/>
      <c r="I12" s="37"/>
      <c r="J12" s="39" t="s">
        <v>42</v>
      </c>
      <c r="K12" s="39"/>
      <c r="L12" s="32"/>
      <c r="M12" s="32"/>
      <c r="N12" s="32"/>
    </row>
    <row r="13" spans="4:14" ht="23.1" customHeight="1">
      <c r="D13" s="32"/>
      <c r="E13" s="32"/>
      <c r="F13" s="32"/>
      <c r="G13" s="32"/>
      <c r="H13" s="32"/>
      <c r="I13" s="37"/>
      <c r="J13" s="39" t="s">
        <v>37</v>
      </c>
      <c r="K13" s="32"/>
      <c r="L13" s="32"/>
      <c r="M13" s="32"/>
      <c r="N13" s="32"/>
    </row>
    <row r="14" spans="4:14" ht="23.1" customHeight="1">
      <c r="D14" s="32"/>
      <c r="E14" s="32"/>
      <c r="F14" s="32"/>
      <c r="G14" s="32"/>
      <c r="H14" s="32"/>
      <c r="I14" s="37" t="s">
        <v>43</v>
      </c>
      <c r="J14" s="32"/>
      <c r="K14" s="32"/>
      <c r="L14" s="32"/>
      <c r="M14" s="32"/>
      <c r="N14" s="32"/>
    </row>
    <row r="15" spans="4:14" ht="23.1" customHeight="1">
      <c r="D15" s="32"/>
      <c r="E15" s="32"/>
      <c r="F15" s="32"/>
      <c r="G15" s="32"/>
      <c r="H15" s="32"/>
      <c r="I15" s="37"/>
      <c r="J15" s="32"/>
      <c r="K15" s="32"/>
      <c r="L15" s="32"/>
      <c r="M15" s="32"/>
      <c r="N15" s="32"/>
    </row>
    <row r="16" spans="4:14" ht="23.1" customHeight="1">
      <c r="D16" s="32"/>
      <c r="E16" s="32"/>
      <c r="F16" s="32"/>
      <c r="G16" s="32"/>
      <c r="H16" s="32"/>
      <c r="I16" s="40"/>
      <c r="J16" s="32"/>
      <c r="K16" s="32"/>
      <c r="L16" s="32"/>
      <c r="M16" s="32"/>
      <c r="N16" s="32"/>
    </row>
    <row r="17" spans="4:14" ht="23.1" customHeight="1">
      <c r="D17" s="32"/>
      <c r="E17" s="37" t="s">
        <v>37</v>
      </c>
      <c r="F17" s="37"/>
      <c r="G17" s="37"/>
      <c r="H17" s="37"/>
      <c r="I17" s="37"/>
      <c r="J17" s="37"/>
      <c r="K17" s="37"/>
      <c r="L17" s="37" t="s">
        <v>42</v>
      </c>
      <c r="M17" s="32"/>
      <c r="N17" s="32"/>
    </row>
    <row r="18" spans="4:14" ht="23.1" customHeight="1">
      <c r="D18" s="32"/>
      <c r="E18" s="32"/>
      <c r="F18" s="32"/>
      <c r="G18" s="32"/>
      <c r="H18" s="32"/>
      <c r="I18" s="42"/>
      <c r="J18" s="32"/>
      <c r="K18" s="32"/>
      <c r="L18" s="32"/>
      <c r="M18" s="32"/>
      <c r="N18" s="32"/>
    </row>
    <row r="19" spans="4:14" ht="23.1" customHeight="1">
      <c r="D19" s="37"/>
      <c r="E19" s="37"/>
      <c r="F19" s="37" t="s">
        <v>71</v>
      </c>
      <c r="G19" s="37"/>
      <c r="H19" s="37"/>
      <c r="I19" s="37"/>
      <c r="J19" s="37" t="s">
        <v>42</v>
      </c>
      <c r="K19" s="32"/>
      <c r="L19" s="32"/>
      <c r="M19" s="32"/>
      <c r="N19" s="32"/>
    </row>
    <row r="20" spans="4:14" ht="23.1" customHeight="1">
      <c r="D20" s="32"/>
      <c r="E20" s="32"/>
      <c r="F20" s="32"/>
      <c r="G20" s="32"/>
      <c r="H20" s="32"/>
      <c r="I20" s="41"/>
      <c r="J20" s="32"/>
      <c r="K20" s="32"/>
      <c r="L20" s="32"/>
      <c r="M20" s="32"/>
      <c r="N20" s="32"/>
    </row>
  </sheetData>
  <printOptions horizontalCentered="1" verticalCentered="1"/>
  <pageMargins left="0.9055118110236221" right="0.9055118110236221" top="0.94488188976377963" bottom="0.94488188976377963" header="0.31496062992125984" footer="0.31496062992125984"/>
  <pageSetup scale="65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GRAFICO</vt:lpstr>
      <vt:lpstr>RELLENAR</vt:lpstr>
      <vt:lpstr>GRAFICAS</vt:lpstr>
      <vt:lpstr>SOPA DE LETRAS</vt:lpstr>
      <vt:lpstr>GUARAPO DE LETRAS</vt:lpstr>
      <vt:lpstr>CLIMA</vt:lpstr>
      <vt:lpstr>PLANTA</vt:lpstr>
      <vt:lpstr>CRUCILETRAS</vt:lpstr>
    </vt:vector>
  </TitlesOfParts>
  <Company>usuario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CARLOS LUCERO</cp:lastModifiedBy>
  <cp:lastPrinted>2009-04-21T02:08:22Z</cp:lastPrinted>
  <dcterms:created xsi:type="dcterms:W3CDTF">2009-04-13T20:47:45Z</dcterms:created>
  <dcterms:modified xsi:type="dcterms:W3CDTF">2009-04-21T20:38:01Z</dcterms:modified>
</cp:coreProperties>
</file>